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.gjorgjieva\Desktop\meus 24.11.2017\2024-2025\"/>
    </mc:Choice>
  </mc:AlternateContent>
  <bookViews>
    <workbookView xWindow="0" yWindow="156" windowWidth="19440" windowHeight="12180" activeTab="3"/>
  </bookViews>
  <sheets>
    <sheet name="ФАД" sheetId="1" r:id="rId1"/>
    <sheet name=" Архитектура 2023" sheetId="3" r:id="rId2"/>
    <sheet name="Внатрешна архитектура 2023" sheetId="4" r:id="rId3"/>
    <sheet name="Дизајн 2023" sheetId="5" r:id="rId4"/>
    <sheet name="постдипломски" sheetId="2" r:id="rId5"/>
  </sheets>
  <calcPr calcId="162913"/>
</workbook>
</file>

<file path=xl/calcChain.xml><?xml version="1.0" encoding="utf-8"?>
<calcChain xmlns="http://schemas.openxmlformats.org/spreadsheetml/2006/main">
  <c r="E30" i="5" l="1"/>
  <c r="D30" i="5"/>
  <c r="C30" i="5"/>
  <c r="E29" i="5"/>
  <c r="D29" i="5"/>
  <c r="C29" i="5"/>
  <c r="E28" i="5"/>
  <c r="D28" i="5"/>
  <c r="C28" i="5"/>
  <c r="E27" i="5"/>
  <c r="D27" i="5"/>
  <c r="C27" i="5"/>
  <c r="E22" i="5"/>
  <c r="D22" i="5"/>
  <c r="C22" i="5"/>
  <c r="E21" i="5"/>
  <c r="D21" i="5"/>
  <c r="C21" i="5"/>
  <c r="E19" i="5"/>
  <c r="D19" i="5"/>
  <c r="C19" i="5"/>
  <c r="E17" i="5"/>
  <c r="D17" i="5"/>
  <c r="C17" i="5"/>
  <c r="E12" i="5"/>
  <c r="D12" i="5"/>
  <c r="C12" i="5"/>
  <c r="E10" i="5"/>
  <c r="D10" i="5"/>
  <c r="C10" i="5"/>
  <c r="D19" i="4"/>
  <c r="E19" i="4"/>
  <c r="C19" i="4"/>
  <c r="D19" i="3"/>
  <c r="E19" i="3"/>
  <c r="C19" i="3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E30" i="4" l="1"/>
  <c r="D30" i="4"/>
  <c r="C30" i="4"/>
  <c r="E29" i="4"/>
  <c r="D29" i="4"/>
  <c r="C29" i="4"/>
  <c r="E28" i="4"/>
  <c r="D28" i="4"/>
  <c r="C28" i="4"/>
  <c r="E27" i="4"/>
  <c r="D27" i="4"/>
  <c r="C27" i="4"/>
  <c r="E22" i="4"/>
  <c r="D22" i="4"/>
  <c r="C22" i="4"/>
  <c r="E21" i="4"/>
  <c r="D21" i="4"/>
  <c r="C21" i="4"/>
  <c r="E17" i="4"/>
  <c r="D17" i="4"/>
  <c r="C17" i="4"/>
  <c r="E12" i="4"/>
  <c r="D12" i="4"/>
  <c r="C12" i="4"/>
  <c r="E10" i="4"/>
  <c r="D10" i="4"/>
  <c r="C10" i="4"/>
  <c r="E30" i="3"/>
  <c r="D30" i="3"/>
  <c r="C30" i="3"/>
  <c r="E29" i="3"/>
  <c r="D29" i="3"/>
  <c r="C29" i="3"/>
  <c r="E28" i="3"/>
  <c r="D28" i="3"/>
  <c r="C28" i="3"/>
  <c r="E27" i="3"/>
  <c r="D27" i="3"/>
  <c r="C27" i="3"/>
  <c r="E22" i="3"/>
  <c r="D22" i="3"/>
  <c r="C22" i="3"/>
  <c r="E21" i="3"/>
  <c r="D21" i="3"/>
  <c r="C21" i="3"/>
  <c r="E17" i="3"/>
  <c r="D17" i="3"/>
  <c r="C17" i="3"/>
  <c r="E12" i="3"/>
  <c r="D12" i="3"/>
  <c r="C12" i="3"/>
  <c r="E10" i="3"/>
  <c r="D10" i="3"/>
  <c r="C10" i="3"/>
  <c r="R30" i="1" l="1"/>
  <c r="R29" i="1"/>
  <c r="R28" i="1"/>
  <c r="R27" i="1"/>
  <c r="R22" i="1"/>
  <c r="R21" i="1"/>
  <c r="R17" i="1"/>
  <c r="R12" i="1"/>
  <c r="R10" i="1"/>
  <c r="Q30" i="1" l="1"/>
  <c r="Q29" i="1"/>
  <c r="Q28" i="1"/>
  <c r="Q27" i="1"/>
  <c r="Q22" i="1"/>
  <c r="Q21" i="1"/>
  <c r="Q17" i="1"/>
  <c r="Q12" i="1"/>
  <c r="Q10" i="1"/>
  <c r="P30" i="1"/>
  <c r="P29" i="1"/>
  <c r="P28" i="1"/>
  <c r="P27" i="1"/>
  <c r="P22" i="1"/>
  <c r="P21" i="1"/>
  <c r="P17" i="1"/>
  <c r="P12" i="1"/>
  <c r="P10" i="1"/>
  <c r="O12" i="1"/>
  <c r="O10" i="1"/>
  <c r="O30" i="1"/>
  <c r="O29" i="1"/>
  <c r="O28" i="1"/>
  <c r="O27" i="1"/>
  <c r="O22" i="1"/>
  <c r="O21" i="1"/>
  <c r="M17" i="1"/>
  <c r="N17" i="1"/>
  <c r="O17" i="1"/>
  <c r="M30" i="1"/>
  <c r="N30" i="1"/>
  <c r="M29" i="1"/>
  <c r="N29" i="1"/>
  <c r="M28" i="1"/>
  <c r="N28" i="1"/>
  <c r="M27" i="1"/>
  <c r="N27" i="1"/>
  <c r="M22" i="1"/>
  <c r="N22" i="1"/>
  <c r="M21" i="1"/>
  <c r="N21" i="1"/>
  <c r="M12" i="1"/>
  <c r="N12" i="1"/>
  <c r="M10" i="1"/>
  <c r="N10" i="1"/>
  <c r="L30" i="1"/>
  <c r="L29" i="1"/>
  <c r="L28" i="1"/>
  <c r="L27" i="1"/>
  <c r="L22" i="1"/>
  <c r="L21" i="1"/>
  <c r="L17" i="1"/>
  <c r="L12" i="1"/>
  <c r="L10" i="1"/>
  <c r="K30" i="1"/>
  <c r="K29" i="1"/>
  <c r="K28" i="1"/>
  <c r="K27" i="1"/>
  <c r="K22" i="1"/>
  <c r="K21" i="1"/>
  <c r="K17" i="1"/>
  <c r="K12" i="1"/>
  <c r="K10" i="1"/>
  <c r="J30" i="1"/>
  <c r="J29" i="1"/>
  <c r="J28" i="1"/>
  <c r="J27" i="1"/>
  <c r="J22" i="1"/>
  <c r="J21" i="1"/>
  <c r="J17" i="1"/>
  <c r="J12" i="1"/>
  <c r="J10" i="1"/>
  <c r="I12" i="1"/>
  <c r="H27" i="1"/>
  <c r="I27" i="1"/>
  <c r="H28" i="1"/>
  <c r="I28" i="1"/>
  <c r="H29" i="1"/>
  <c r="I29" i="1"/>
  <c r="H30" i="1"/>
  <c r="I30" i="1"/>
  <c r="H22" i="1"/>
  <c r="I22" i="1"/>
  <c r="H21" i="1"/>
  <c r="I21" i="1"/>
  <c r="I17" i="1"/>
  <c r="H17" i="1"/>
  <c r="H12" i="1"/>
  <c r="I10" i="1"/>
  <c r="H10" i="1"/>
  <c r="E29" i="1"/>
  <c r="G30" i="1"/>
  <c r="G29" i="1"/>
  <c r="G28" i="1"/>
  <c r="G27" i="1"/>
  <c r="G22" i="1"/>
  <c r="G21" i="1"/>
  <c r="G17" i="1"/>
  <c r="G12" i="1"/>
  <c r="G10" i="1"/>
  <c r="C19" i="1"/>
  <c r="F17" i="1"/>
  <c r="E17" i="1"/>
  <c r="D17" i="1"/>
  <c r="C17" i="1"/>
  <c r="C30" i="1"/>
  <c r="D30" i="1"/>
  <c r="E30" i="1"/>
  <c r="F30" i="1"/>
  <c r="C29" i="1"/>
  <c r="D29" i="1"/>
  <c r="F29" i="1"/>
  <c r="C28" i="1"/>
  <c r="D28" i="1"/>
  <c r="E28" i="1"/>
  <c r="F28" i="1"/>
  <c r="C22" i="1"/>
  <c r="D22" i="1"/>
  <c r="E22" i="1"/>
  <c r="F22" i="1"/>
  <c r="F21" i="1"/>
  <c r="E21" i="1"/>
  <c r="D21" i="1"/>
  <c r="C21" i="1"/>
  <c r="F12" i="1"/>
  <c r="E12" i="1"/>
  <c r="D12" i="1"/>
  <c r="C12" i="1"/>
  <c r="C10" i="1"/>
  <c r="D10" i="1"/>
  <c r="E10" i="1"/>
  <c r="F10" i="1"/>
  <c r="F27" i="1"/>
  <c r="C27" i="1"/>
  <c r="D27" i="1"/>
  <c r="E27" i="1"/>
</calcChain>
</file>

<file path=xl/sharedStrings.xml><?xml version="1.0" encoding="utf-8"?>
<sst xmlns="http://schemas.openxmlformats.org/spreadsheetml/2006/main" count="186" uniqueCount="65">
  <si>
    <t>Број на студенти кои запишале 1 година</t>
  </si>
  <si>
    <t>Број на студенти кои запишале 2 година</t>
  </si>
  <si>
    <t>Стапка на напредување од 1 во 2 година</t>
  </si>
  <si>
    <t>2009-10</t>
  </si>
  <si>
    <t>2010-11</t>
  </si>
  <si>
    <t>2011-12</t>
  </si>
  <si>
    <t>2012-13</t>
  </si>
  <si>
    <t>Број на студенти кои запишале 3 година</t>
  </si>
  <si>
    <t>Просечен GPA во 1 година</t>
  </si>
  <si>
    <t>Просечен GPA во 2 година</t>
  </si>
  <si>
    <t>Просечен GPA во 3 година</t>
  </si>
  <si>
    <t>Број на студенти под посебен режим</t>
  </si>
  <si>
    <t>Стапка на студенти под посебен режим</t>
  </si>
  <si>
    <t>Број на студенти во мирување</t>
  </si>
  <si>
    <t>Стапка на задржани студенти</t>
  </si>
  <si>
    <t>Стапка на откажани студенти</t>
  </si>
  <si>
    <t>Стапка на студенти во мирување</t>
  </si>
  <si>
    <t>Број на студентикои завршиле во 3 години</t>
  </si>
  <si>
    <t>Број на студентикои завршиле во 4 години</t>
  </si>
  <si>
    <t>Број на студентикои завршиле во 5 години</t>
  </si>
  <si>
    <t>Број на студентикои завршиле во 6 години и повеќе</t>
  </si>
  <si>
    <t>Стапка на студенти кои завршиле во пропишан рок</t>
  </si>
  <si>
    <t>Стапка на дипломирани студенти</t>
  </si>
  <si>
    <t>Стапка на студенти кои не дипломирале во предвидениот рок</t>
  </si>
  <si>
    <t>Просечен GPA на GPA на дипломирани во 3 години</t>
  </si>
  <si>
    <t>Просечен GPA на GPA на дипломирани во 4 години</t>
  </si>
  <si>
    <t>Просечен GPA на GPA на дипломирани во 5 години</t>
  </si>
  <si>
    <t>Просечен GPA на GPA на дипломирани во 6 и повеќе години</t>
  </si>
  <si>
    <t>Опис</t>
  </si>
  <si>
    <t>Стапка на напредување од 2 во 3 година</t>
  </si>
  <si>
    <t>Просечно време на завршување на студии (години)</t>
  </si>
  <si>
    <t>Член</t>
  </si>
  <si>
    <t xml:space="preserve">Показатели за мерење на успехот и напредокот на студентите </t>
  </si>
  <si>
    <t xml:space="preserve">Број на откажани студенти </t>
  </si>
  <si>
    <t>2013-14</t>
  </si>
  <si>
    <t>2014-15</t>
  </si>
  <si>
    <t>2015-16</t>
  </si>
  <si>
    <t xml:space="preserve">Факултет за архитектура и дизајн </t>
  </si>
  <si>
    <t>2012-2013</t>
  </si>
  <si>
    <t>2013-2014</t>
  </si>
  <si>
    <t>2014-2015</t>
  </si>
  <si>
    <t>Enrolments in year 1</t>
  </si>
  <si>
    <t>Number of progressing to year 2</t>
  </si>
  <si>
    <t>Average GPA per pass exam - entered year 1</t>
  </si>
  <si>
    <t>Average GPA per pass exam - entered year 2</t>
  </si>
  <si>
    <t>Number of graduated</t>
  </si>
  <si>
    <t>Number of students who passed all exams</t>
  </si>
  <si>
    <t>School of Architecture and Design</t>
  </si>
  <si>
    <t xml:space="preserve">3+2 </t>
  </si>
  <si>
    <t xml:space="preserve"> 4+1</t>
  </si>
  <si>
    <t>2015-2016</t>
  </si>
  <si>
    <t>2016-17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</si>
  <si>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</si>
  <si>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</si>
  <si>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</si>
  <si>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</si>
  <si>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</si>
  <si>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</si>
  <si>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</si>
  <si>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</si>
  <si>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</si>
  <si>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</si>
  <si>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>Архитектура</t>
  </si>
  <si>
    <t>Внатрешна архитектура</t>
  </si>
  <si>
    <t>Дизајн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</si>
</sst>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sz val="11"/>
      <color theme="0" tint="-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0" fillId="0" borderId="0" xfId="0" applyAlignment="1"/>
    <xf numFmtId="0" fontId="0" fillId="0" borderId="1" xfId="0" applyBorder="1"/>
    <xf numFmtId="10" fontId="0" fillId="3" borderId="1" xfId="0" applyNumberFormat="1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1" xfId="0" applyNumberFormat="1" applyBorder="1"/>
    <xf numFmtId="2" fontId="0" fillId="0" borderId="5" xfId="0" applyNumberForma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0" borderId="1" xfId="0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0" fontId="0" fillId="3" borderId="2" xfId="0" applyNumberFormat="1" applyFill="1" applyBorder="1"/>
    <xf numFmtId="2" fontId="0" fillId="0" borderId="2" xfId="0" applyNumberFormat="1" applyBorder="1"/>
    <xf numFmtId="2" fontId="0" fillId="3" borderId="2" xfId="0" applyNumberFormat="1" applyFill="1" applyBorder="1"/>
    <xf numFmtId="2" fontId="0" fillId="0" borderId="16" xfId="0" applyNumberFormat="1" applyBorder="1"/>
    <xf numFmtId="0" fontId="0" fillId="0" borderId="17" xfId="0" applyBorder="1"/>
    <xf numFmtId="0" fontId="0" fillId="0" borderId="18" xfId="0" applyBorder="1"/>
    <xf numFmtId="2" fontId="0" fillId="0" borderId="18" xfId="0" applyNumberFormat="1" applyBorder="1"/>
    <xf numFmtId="2" fontId="0" fillId="0" borderId="19" xfId="0" applyNumberFormat="1" applyBorder="1"/>
    <xf numFmtId="1" fontId="0" fillId="0" borderId="1" xfId="0" applyNumberFormat="1" applyBorder="1"/>
    <xf numFmtId="1" fontId="0" fillId="0" borderId="18" xfId="0" applyNumberFormat="1" applyBorder="1"/>
    <xf numFmtId="0" fontId="0" fillId="0" borderId="18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0" fontId="0" fillId="3" borderId="18" xfId="0" applyNumberFormat="1" applyFill="1" applyBorder="1"/>
    <xf numFmtId="2" fontId="0" fillId="3" borderId="18" xfId="0" applyNumberFormat="1" applyFill="1" applyBorder="1"/>
    <xf numFmtId="0" fontId="4" fillId="5" borderId="7" xfId="1" applyFont="1" applyFill="1" applyBorder="1" applyAlignment="1">
      <alignment horizontal="right"/>
    </xf>
    <xf numFmtId="0" fontId="4" fillId="5" borderId="8" xfId="1" applyFont="1" applyFill="1" applyBorder="1" applyAlignment="1">
      <alignment horizontal="right"/>
    </xf>
    <xf numFmtId="0" fontId="4" fillId="5" borderId="9" xfId="1" applyFont="1" applyFill="1" applyBorder="1" applyAlignment="1">
      <alignment horizontal="right"/>
    </xf>
    <xf numFmtId="0" fontId="4" fillId="5" borderId="0" xfId="1" applyFont="1" applyFill="1" applyBorder="1" applyAlignment="1">
      <alignment horizontal="right"/>
    </xf>
    <xf numFmtId="0" fontId="0" fillId="5" borderId="26" xfId="0" applyFill="1" applyBorder="1"/>
    <xf numFmtId="0" fontId="0" fillId="0" borderId="0" xfId="0" applyBorder="1"/>
    <xf numFmtId="0" fontId="0" fillId="0" borderId="5" xfId="0" applyBorder="1"/>
    <xf numFmtId="0" fontId="0" fillId="0" borderId="27" xfId="0" applyBorder="1"/>
    <xf numFmtId="0" fontId="4" fillId="5" borderId="26" xfId="1" applyFont="1" applyFill="1" applyBorder="1" applyAlignment="1">
      <alignment horizontal="right"/>
    </xf>
    <xf numFmtId="0" fontId="2" fillId="2" borderId="28" xfId="1" applyBorder="1" applyAlignment="1">
      <alignment horizontal="center"/>
    </xf>
    <xf numFmtId="0" fontId="2" fillId="2" borderId="29" xfId="1" applyBorder="1" applyAlignment="1">
      <alignment horizontal="center"/>
    </xf>
    <xf numFmtId="0" fontId="2" fillId="2" borderId="24" xfId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2" fontId="1" fillId="0" borderId="1" xfId="2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5" borderId="25" xfId="1" applyFont="1" applyFill="1" applyBorder="1" applyAlignment="1">
      <alignment horizontal="center" vertical="center"/>
    </xf>
    <xf numFmtId="0" fontId="4" fillId="5" borderId="2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5" borderId="24" xfId="1" applyFont="1" applyFill="1" applyBorder="1" applyAlignment="1">
      <alignment horizontal="right"/>
    </xf>
    <xf numFmtId="0" fontId="3" fillId="5" borderId="20" xfId="0" applyFont="1" applyFill="1" applyBorder="1" applyAlignment="1"/>
    <xf numFmtId="0" fontId="4" fillId="5" borderId="21" xfId="1" applyFont="1" applyFill="1" applyBorder="1" applyAlignment="1">
      <alignment horizontal="center"/>
    </xf>
    <xf numFmtId="0" fontId="4" fillId="5" borderId="22" xfId="1" applyFont="1" applyFill="1" applyBorder="1" applyAlignment="1">
      <alignment horizontal="center"/>
    </xf>
    <xf numFmtId="0" fontId="4" fillId="5" borderId="23" xfId="1" applyFont="1" applyFill="1" applyBorder="1" applyAlignment="1">
      <alignment horizontal="center"/>
    </xf>
    <xf numFmtId="0" fontId="4" fillId="2" borderId="25" xfId="1" applyFont="1" applyBorder="1" applyAlignment="1">
      <alignment horizontal="center" vertical="center"/>
    </xf>
    <xf numFmtId="0" fontId="4" fillId="2" borderId="25" xfId="1" applyFont="1" applyBorder="1" applyAlignment="1">
      <alignment horizontal="righ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4" fillId="2" borderId="30" xfId="1" applyFont="1" applyBorder="1" applyAlignment="1">
      <alignment horizontal="center" vertical="center"/>
    </xf>
    <xf numFmtId="0" fontId="4" fillId="2" borderId="31" xfId="1" applyFont="1" applyBorder="1" applyAlignment="1">
      <alignment horizontal="center"/>
    </xf>
    <xf numFmtId="0" fontId="4" fillId="2" borderId="6" xfId="1" applyFont="1" applyBorder="1" applyAlignment="1">
      <alignment horizontal="center"/>
    </xf>
    <xf numFmtId="0" fontId="4" fillId="2" borderId="32" xfId="1" applyFont="1" applyBorder="1" applyAlignment="1">
      <alignment horizontal="center"/>
    </xf>
    <xf numFmtId="0" fontId="3" fillId="0" borderId="30" xfId="0" applyFont="1" applyBorder="1" applyAlignment="1"/>
    <xf numFmtId="0" fontId="0" fillId="0" borderId="16" xfId="0" applyBorder="1"/>
  </cellXfs>
  <cellStyles count="3">
    <cellStyle name="Good" xfId="1" builtinId="26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4"/>
  <sheetViews>
    <sheetView topLeftCell="A4" zoomScale="80" zoomScaleNormal="80" workbookViewId="0">
      <selection activeCell="R17" sqref="R17"/>
    </sheetView>
  </sheetViews>
  <sheetFormatPr defaultRowHeight="14.4" x14ac:dyDescent="0.3"/>
  <cols>
    <col min="1" max="1" width="3" bestFit="1" customWidth="1"/>
    <col min="2" max="2" width="60.109375" bestFit="1" customWidth="1"/>
    <col min="3" max="9" width="10.5546875" bestFit="1" customWidth="1"/>
    <col min="10" max="16" width="10.5546875" customWidth="1"/>
    <col min="17" max="18" width="9.6640625" bestFit="1" customWidth="1"/>
  </cols>
  <sheetData>
    <row r="2" spans="1:19" x14ac:dyDescent="0.3">
      <c r="A2" s="59" t="s">
        <v>32</v>
      </c>
      <c r="B2" s="59"/>
      <c r="C2" s="59"/>
      <c r="D2" s="59"/>
      <c r="E2" s="59"/>
      <c r="F2" s="59"/>
    </row>
    <row r="3" spans="1:19" x14ac:dyDescent="0.3">
      <c r="B3" s="1"/>
    </row>
    <row r="4" spans="1:19" x14ac:dyDescent="0.3">
      <c r="A4" s="56" t="s">
        <v>37</v>
      </c>
      <c r="B4" s="56"/>
      <c r="C4" s="56"/>
      <c r="D4" s="56"/>
      <c r="E4" s="56"/>
      <c r="F4" s="56"/>
    </row>
    <row r="5" spans="1:19" ht="15" thickBot="1" x14ac:dyDescent="0.35"/>
    <row r="6" spans="1:19" ht="15" thickBot="1" x14ac:dyDescent="0.35">
      <c r="B6" s="57" t="s">
        <v>28</v>
      </c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4"/>
      <c r="R6" s="42"/>
      <c r="S6" s="60" t="s">
        <v>31</v>
      </c>
    </row>
    <row r="7" spans="1:19" ht="15" thickBot="1" x14ac:dyDescent="0.35">
      <c r="B7" s="58"/>
      <c r="C7" s="38" t="s">
        <v>3</v>
      </c>
      <c r="D7" s="39" t="s">
        <v>4</v>
      </c>
      <c r="E7" s="39" t="s">
        <v>5</v>
      </c>
      <c r="F7" s="39" t="s">
        <v>6</v>
      </c>
      <c r="G7" s="39" t="s">
        <v>34</v>
      </c>
      <c r="H7" s="39" t="s">
        <v>35</v>
      </c>
      <c r="I7" s="39" t="s">
        <v>36</v>
      </c>
      <c r="J7" s="40" t="s">
        <v>51</v>
      </c>
      <c r="K7" s="40" t="s">
        <v>53</v>
      </c>
      <c r="L7" s="40" t="s">
        <v>54</v>
      </c>
      <c r="M7" s="40" t="s">
        <v>55</v>
      </c>
      <c r="N7" s="40" t="s">
        <v>56</v>
      </c>
      <c r="O7" s="40" t="s">
        <v>57</v>
      </c>
      <c r="P7" s="41" t="s">
        <v>58</v>
      </c>
      <c r="Q7" s="46" t="s">
        <v>59</v>
      </c>
      <c r="R7" s="46" t="s">
        <v>60</v>
      </c>
      <c r="S7" s="61"/>
    </row>
    <row r="8" spans="1:19" x14ac:dyDescent="0.3">
      <c r="A8">
        <v>1</v>
      </c>
      <c r="B8" s="17" t="s">
        <v>0</v>
      </c>
      <c r="C8" s="20">
        <v>57</v>
      </c>
      <c r="D8" s="21">
        <v>71</v>
      </c>
      <c r="E8" s="21">
        <v>82</v>
      </c>
      <c r="F8" s="21">
        <v>53</v>
      </c>
      <c r="G8" s="21">
        <v>74</v>
      </c>
      <c r="H8" s="21">
        <v>95</v>
      </c>
      <c r="I8" s="21">
        <v>50</v>
      </c>
      <c r="J8" s="21">
        <v>49</v>
      </c>
      <c r="K8" s="21">
        <v>46</v>
      </c>
      <c r="L8" s="21">
        <v>38</v>
      </c>
      <c r="M8" s="21">
        <v>51</v>
      </c>
      <c r="N8" s="21">
        <v>37</v>
      </c>
      <c r="O8" s="27">
        <v>70</v>
      </c>
      <c r="P8" s="27">
        <v>63</v>
      </c>
      <c r="Q8" s="45">
        <v>69</v>
      </c>
      <c r="R8" s="45">
        <v>82</v>
      </c>
      <c r="S8" s="22"/>
    </row>
    <row r="9" spans="1:19" x14ac:dyDescent="0.3">
      <c r="A9">
        <v>2</v>
      </c>
      <c r="B9" s="18" t="s">
        <v>1</v>
      </c>
      <c r="C9" s="5">
        <v>49</v>
      </c>
      <c r="D9" s="2">
        <v>54</v>
      </c>
      <c r="E9" s="2">
        <v>63</v>
      </c>
      <c r="F9" s="2">
        <v>43</v>
      </c>
      <c r="G9" s="2">
        <v>50</v>
      </c>
      <c r="H9" s="2">
        <v>32</v>
      </c>
      <c r="I9" s="2">
        <v>27</v>
      </c>
      <c r="J9" s="2">
        <v>30</v>
      </c>
      <c r="K9" s="2">
        <v>21</v>
      </c>
      <c r="L9" s="2">
        <v>28</v>
      </c>
      <c r="M9" s="2">
        <v>33</v>
      </c>
      <c r="N9" s="2">
        <v>30</v>
      </c>
      <c r="O9" s="28">
        <v>51</v>
      </c>
      <c r="P9" s="28">
        <v>42</v>
      </c>
      <c r="Q9" s="2">
        <v>50</v>
      </c>
      <c r="R9" s="2">
        <v>53</v>
      </c>
      <c r="S9" s="6"/>
    </row>
    <row r="10" spans="1:19" x14ac:dyDescent="0.3">
      <c r="B10" s="18" t="s">
        <v>2</v>
      </c>
      <c r="C10" s="23">
        <f t="shared" ref="C10:R10" si="0">C9/C8</f>
        <v>0.85964912280701755</v>
      </c>
      <c r="D10" s="3">
        <f t="shared" si="0"/>
        <v>0.76056338028169013</v>
      </c>
      <c r="E10" s="3">
        <f t="shared" si="0"/>
        <v>0.76829268292682928</v>
      </c>
      <c r="F10" s="3">
        <f t="shared" si="0"/>
        <v>0.81132075471698117</v>
      </c>
      <c r="G10" s="3">
        <f t="shared" si="0"/>
        <v>0.67567567567567566</v>
      </c>
      <c r="H10" s="3">
        <f t="shared" si="0"/>
        <v>0.33684210526315789</v>
      </c>
      <c r="I10" s="3">
        <f t="shared" si="0"/>
        <v>0.54</v>
      </c>
      <c r="J10" s="3">
        <f t="shared" si="0"/>
        <v>0.61224489795918369</v>
      </c>
      <c r="K10" s="3">
        <f t="shared" si="0"/>
        <v>0.45652173913043476</v>
      </c>
      <c r="L10" s="3">
        <f t="shared" si="0"/>
        <v>0.73684210526315785</v>
      </c>
      <c r="M10" s="3">
        <f t="shared" si="0"/>
        <v>0.6470588235294118</v>
      </c>
      <c r="N10" s="3">
        <f t="shared" si="0"/>
        <v>0.81081081081081086</v>
      </c>
      <c r="O10" s="3">
        <f t="shared" si="0"/>
        <v>0.72857142857142854</v>
      </c>
      <c r="P10" s="36">
        <f t="shared" si="0"/>
        <v>0.66666666666666663</v>
      </c>
      <c r="Q10" s="3">
        <f t="shared" si="0"/>
        <v>0.72463768115942029</v>
      </c>
      <c r="R10" s="3">
        <f t="shared" si="0"/>
        <v>0.64634146341463417</v>
      </c>
      <c r="S10" s="6">
        <v>5.2</v>
      </c>
    </row>
    <row r="11" spans="1:19" x14ac:dyDescent="0.3">
      <c r="A11">
        <v>3</v>
      </c>
      <c r="B11" s="18" t="s">
        <v>7</v>
      </c>
      <c r="C11" s="5">
        <v>47</v>
      </c>
      <c r="D11" s="2">
        <v>51</v>
      </c>
      <c r="E11" s="2">
        <v>57</v>
      </c>
      <c r="F11" s="2">
        <v>38</v>
      </c>
      <c r="G11" s="2">
        <v>0</v>
      </c>
      <c r="H11" s="2">
        <v>26</v>
      </c>
      <c r="I11" s="2">
        <v>20</v>
      </c>
      <c r="J11" s="2">
        <v>26</v>
      </c>
      <c r="K11" s="2">
        <v>20</v>
      </c>
      <c r="L11" s="2">
        <v>26</v>
      </c>
      <c r="M11" s="2">
        <v>31</v>
      </c>
      <c r="N11" s="2">
        <v>23</v>
      </c>
      <c r="O11" s="28">
        <v>47</v>
      </c>
      <c r="P11" s="28">
        <v>42</v>
      </c>
      <c r="Q11" s="2">
        <v>44</v>
      </c>
      <c r="R11" s="2"/>
      <c r="S11" s="6"/>
    </row>
    <row r="12" spans="1:19" x14ac:dyDescent="0.3">
      <c r="B12" s="18" t="s">
        <v>29</v>
      </c>
      <c r="C12" s="23">
        <f t="shared" ref="C12:H12" si="1">C11/C9</f>
        <v>0.95918367346938771</v>
      </c>
      <c r="D12" s="3">
        <f t="shared" si="1"/>
        <v>0.94444444444444442</v>
      </c>
      <c r="E12" s="3">
        <f t="shared" si="1"/>
        <v>0.90476190476190477</v>
      </c>
      <c r="F12" s="3">
        <f t="shared" si="1"/>
        <v>0.88372093023255816</v>
      </c>
      <c r="G12" s="3">
        <f t="shared" si="1"/>
        <v>0</v>
      </c>
      <c r="H12" s="3">
        <f t="shared" si="1"/>
        <v>0.8125</v>
      </c>
      <c r="I12" s="3">
        <f t="shared" ref="I12:R12" si="2">IF(I9,I11/I9,0)</f>
        <v>0.7407407407407407</v>
      </c>
      <c r="J12" s="3">
        <f t="shared" si="2"/>
        <v>0.8666666666666667</v>
      </c>
      <c r="K12" s="3">
        <f t="shared" si="2"/>
        <v>0.95238095238095233</v>
      </c>
      <c r="L12" s="3">
        <f t="shared" si="2"/>
        <v>0.9285714285714286</v>
      </c>
      <c r="M12" s="3">
        <f t="shared" si="2"/>
        <v>0.93939393939393945</v>
      </c>
      <c r="N12" s="3">
        <f t="shared" si="2"/>
        <v>0.76666666666666672</v>
      </c>
      <c r="O12" s="3">
        <f t="shared" si="2"/>
        <v>0.92156862745098034</v>
      </c>
      <c r="P12" s="36">
        <f t="shared" si="2"/>
        <v>1</v>
      </c>
      <c r="Q12" s="3">
        <f t="shared" si="2"/>
        <v>0.88</v>
      </c>
      <c r="R12" s="3">
        <f t="shared" si="2"/>
        <v>0</v>
      </c>
      <c r="S12" s="6">
        <v>5.2</v>
      </c>
    </row>
    <row r="13" spans="1:19" x14ac:dyDescent="0.3">
      <c r="A13">
        <v>4</v>
      </c>
      <c r="B13" s="18" t="s">
        <v>8</v>
      </c>
      <c r="C13" s="24">
        <v>2.3956293706293699</v>
      </c>
      <c r="D13" s="8">
        <v>2.4451909999999999</v>
      </c>
      <c r="E13" s="8">
        <v>2.664898</v>
      </c>
      <c r="F13" s="8">
        <v>2.732605</v>
      </c>
      <c r="G13" s="8">
        <v>2.3962050000000001</v>
      </c>
      <c r="H13" s="8">
        <v>2.5694170000000001</v>
      </c>
      <c r="I13" s="8">
        <v>2.4538359999999999</v>
      </c>
      <c r="J13" s="8">
        <v>2.666385</v>
      </c>
      <c r="K13" s="8">
        <v>2.5414560000000002</v>
      </c>
      <c r="L13" s="8">
        <v>2.5336509999999999</v>
      </c>
      <c r="M13" s="8">
        <v>2.9087779999999999</v>
      </c>
      <c r="N13" s="8">
        <v>2.908868</v>
      </c>
      <c r="O13" s="29">
        <v>2.9253360000000002</v>
      </c>
      <c r="P13" s="29">
        <v>2.7954650000000001</v>
      </c>
      <c r="Q13" s="8">
        <v>2.7728220000000001</v>
      </c>
      <c r="R13" s="8">
        <v>2.7273800259403398</v>
      </c>
      <c r="S13" s="6">
        <v>4.0999999999999996</v>
      </c>
    </row>
    <row r="14" spans="1:19" x14ac:dyDescent="0.3">
      <c r="A14">
        <v>5</v>
      </c>
      <c r="B14" s="18" t="s">
        <v>9</v>
      </c>
      <c r="C14" s="24">
        <v>2.5909181141439199</v>
      </c>
      <c r="D14" s="8">
        <v>2.5383469999999999</v>
      </c>
      <c r="E14" s="8">
        <v>2.5371069999999998</v>
      </c>
      <c r="F14" s="8">
        <v>2.6252019999999998</v>
      </c>
      <c r="G14" s="8"/>
      <c r="H14" s="8">
        <v>2.3510550000000001</v>
      </c>
      <c r="I14" s="8">
        <v>2.403438</v>
      </c>
      <c r="J14" s="8">
        <v>2.3940779999999999</v>
      </c>
      <c r="K14" s="8">
        <v>2.3456549999999998</v>
      </c>
      <c r="L14" s="8">
        <v>2.3972410000000002</v>
      </c>
      <c r="M14" s="8">
        <v>2.5262920000000002</v>
      </c>
      <c r="N14" s="8">
        <v>2.538227</v>
      </c>
      <c r="O14" s="29">
        <v>2.5648330000000001</v>
      </c>
      <c r="P14" s="29">
        <v>2.511787</v>
      </c>
      <c r="Q14" s="8">
        <v>2.7</v>
      </c>
      <c r="R14" s="2"/>
      <c r="S14" s="6">
        <v>4.0999999999999996</v>
      </c>
    </row>
    <row r="15" spans="1:19" x14ac:dyDescent="0.3">
      <c r="A15">
        <v>6</v>
      </c>
      <c r="B15" s="18" t="s">
        <v>10</v>
      </c>
      <c r="C15" s="24">
        <v>2.5656338028169001</v>
      </c>
      <c r="D15" s="8">
        <v>2.5297710000000002</v>
      </c>
      <c r="E15" s="8">
        <v>2.5914450000000002</v>
      </c>
      <c r="F15" s="8">
        <v>2.5214289999999999</v>
      </c>
      <c r="G15" s="8">
        <v>1.33</v>
      </c>
      <c r="H15" s="8">
        <v>2.4433799999999999</v>
      </c>
      <c r="I15" s="8">
        <v>2.362514</v>
      </c>
      <c r="J15" s="8">
        <v>2.7558720000000001</v>
      </c>
      <c r="K15" s="8">
        <v>2.5977380000000001</v>
      </c>
      <c r="L15" s="8">
        <v>2.3422689999999999</v>
      </c>
      <c r="M15" s="8">
        <v>2.2678129999999999</v>
      </c>
      <c r="N15" s="8">
        <v>2.4168539999999998</v>
      </c>
      <c r="O15" s="29">
        <v>2.3650120000000001</v>
      </c>
      <c r="P15" s="29">
        <v>2.58</v>
      </c>
      <c r="Q15" s="8"/>
      <c r="R15" s="2"/>
      <c r="S15" s="6">
        <v>4.0999999999999996</v>
      </c>
    </row>
    <row r="16" spans="1:19" x14ac:dyDescent="0.3">
      <c r="A16">
        <v>7</v>
      </c>
      <c r="B16" s="18" t="s">
        <v>11</v>
      </c>
      <c r="C16" s="5">
        <v>6</v>
      </c>
      <c r="D16" s="2">
        <v>10</v>
      </c>
      <c r="E16" s="2">
        <v>7</v>
      </c>
      <c r="F16" s="2">
        <v>4</v>
      </c>
      <c r="G16" s="2">
        <v>20</v>
      </c>
      <c r="H16" s="31">
        <v>9</v>
      </c>
      <c r="I16" s="31">
        <v>6</v>
      </c>
      <c r="J16" s="31">
        <v>0</v>
      </c>
      <c r="K16" s="31"/>
      <c r="L16" s="31">
        <v>4</v>
      </c>
      <c r="M16" s="31">
        <v>9</v>
      </c>
      <c r="N16" s="31">
        <v>4</v>
      </c>
      <c r="O16" s="32">
        <v>3</v>
      </c>
      <c r="P16" s="32">
        <v>5</v>
      </c>
      <c r="Q16" s="31">
        <v>0</v>
      </c>
      <c r="R16" s="2">
        <v>1</v>
      </c>
      <c r="S16" s="6"/>
    </row>
    <row r="17" spans="1:19" x14ac:dyDescent="0.3">
      <c r="B17" s="18" t="s">
        <v>12</v>
      </c>
      <c r="C17" s="23">
        <f>C16/C11</f>
        <v>0.1276595744680851</v>
      </c>
      <c r="D17" s="3">
        <f>D16/D11</f>
        <v>0.19607843137254902</v>
      </c>
      <c r="E17" s="3">
        <f>E16/E11</f>
        <v>0.12280701754385964</v>
      </c>
      <c r="F17" s="3">
        <f t="shared" ref="F17:R17" si="3">IF(F11&lt;&gt;0,F16/F11,0)</f>
        <v>0.10526315789473684</v>
      </c>
      <c r="G17" s="3">
        <f t="shared" si="3"/>
        <v>0</v>
      </c>
      <c r="H17" s="3">
        <f t="shared" si="3"/>
        <v>0.34615384615384615</v>
      </c>
      <c r="I17" s="3">
        <f t="shared" si="3"/>
        <v>0.3</v>
      </c>
      <c r="J17" s="3">
        <f t="shared" si="3"/>
        <v>0</v>
      </c>
      <c r="K17" s="3">
        <f t="shared" si="3"/>
        <v>0</v>
      </c>
      <c r="L17" s="3">
        <f t="shared" si="3"/>
        <v>0.15384615384615385</v>
      </c>
      <c r="M17" s="3">
        <f t="shared" si="3"/>
        <v>0.29032258064516131</v>
      </c>
      <c r="N17" s="3">
        <f t="shared" si="3"/>
        <v>0.17391304347826086</v>
      </c>
      <c r="O17" s="3">
        <f t="shared" si="3"/>
        <v>6.3829787234042548E-2</v>
      </c>
      <c r="P17" s="36">
        <f t="shared" si="3"/>
        <v>0.11904761904761904</v>
      </c>
      <c r="Q17" s="3">
        <f t="shared" si="3"/>
        <v>0</v>
      </c>
      <c r="R17" s="3">
        <f t="shared" si="3"/>
        <v>0</v>
      </c>
      <c r="S17" s="6">
        <v>4.3</v>
      </c>
    </row>
    <row r="18" spans="1:19" x14ac:dyDescent="0.3">
      <c r="A18">
        <v>9</v>
      </c>
      <c r="B18" s="18" t="s">
        <v>13</v>
      </c>
      <c r="C18" s="5">
        <v>1</v>
      </c>
      <c r="D18" s="2">
        <v>1</v>
      </c>
      <c r="E18" s="2">
        <v>3</v>
      </c>
      <c r="F18" s="2">
        <v>0</v>
      </c>
      <c r="G18" s="2">
        <v>2</v>
      </c>
      <c r="H18" s="2">
        <v>2</v>
      </c>
      <c r="I18" s="2">
        <v>2</v>
      </c>
      <c r="J18" s="2">
        <v>0</v>
      </c>
      <c r="K18" s="2">
        <v>0</v>
      </c>
      <c r="L18" s="2">
        <v>0</v>
      </c>
      <c r="M18" s="2">
        <v>2</v>
      </c>
      <c r="N18" s="2">
        <v>3</v>
      </c>
      <c r="O18" s="28">
        <v>3</v>
      </c>
      <c r="P18" s="28">
        <v>1</v>
      </c>
      <c r="Q18" s="2">
        <v>0</v>
      </c>
      <c r="R18" s="13">
        <v>3</v>
      </c>
      <c r="S18" s="6"/>
    </row>
    <row r="19" spans="1:19" x14ac:dyDescent="0.3">
      <c r="B19" s="18" t="s">
        <v>16</v>
      </c>
      <c r="C19" s="23">
        <f>(C18)/C11</f>
        <v>2.1276595744680851E-2</v>
      </c>
      <c r="D19" s="23">
        <f t="shared" ref="D19:R19" si="4">(D18)/D11</f>
        <v>1.9607843137254902E-2</v>
      </c>
      <c r="E19" s="23">
        <f t="shared" si="4"/>
        <v>5.2631578947368418E-2</v>
      </c>
      <c r="F19" s="23">
        <f t="shared" si="4"/>
        <v>0</v>
      </c>
      <c r="G19" s="23" t="e">
        <f t="shared" si="4"/>
        <v>#DIV/0!</v>
      </c>
      <c r="H19" s="23">
        <f t="shared" si="4"/>
        <v>7.6923076923076927E-2</v>
      </c>
      <c r="I19" s="23">
        <f t="shared" si="4"/>
        <v>0.1</v>
      </c>
      <c r="J19" s="23">
        <f t="shared" si="4"/>
        <v>0</v>
      </c>
      <c r="K19" s="23">
        <f t="shared" si="4"/>
        <v>0</v>
      </c>
      <c r="L19" s="23">
        <f t="shared" si="4"/>
        <v>0</v>
      </c>
      <c r="M19" s="23">
        <f t="shared" si="4"/>
        <v>6.4516129032258063E-2</v>
      </c>
      <c r="N19" s="23">
        <f t="shared" si="4"/>
        <v>0.13043478260869565</v>
      </c>
      <c r="O19" s="23">
        <f t="shared" si="4"/>
        <v>6.3829787234042548E-2</v>
      </c>
      <c r="P19" s="23">
        <f t="shared" si="4"/>
        <v>2.3809523809523808E-2</v>
      </c>
      <c r="Q19" s="23">
        <f t="shared" si="4"/>
        <v>0</v>
      </c>
      <c r="R19" s="23" t="e">
        <f t="shared" si="4"/>
        <v>#DIV/0!</v>
      </c>
      <c r="S19" s="6">
        <v>5.4</v>
      </c>
    </row>
    <row r="20" spans="1:19" x14ac:dyDescent="0.3">
      <c r="A20">
        <v>10</v>
      </c>
      <c r="B20" s="18" t="s">
        <v>33</v>
      </c>
      <c r="C20" s="5">
        <v>7</v>
      </c>
      <c r="D20" s="2">
        <v>13</v>
      </c>
      <c r="E20" s="2">
        <v>17</v>
      </c>
      <c r="F20" s="2">
        <v>7</v>
      </c>
      <c r="G20" s="2">
        <v>11</v>
      </c>
      <c r="H20" s="2">
        <v>33</v>
      </c>
      <c r="I20" s="2">
        <v>9</v>
      </c>
      <c r="J20" s="2">
        <v>7</v>
      </c>
      <c r="K20" s="2">
        <v>12</v>
      </c>
      <c r="L20" s="2">
        <v>7</v>
      </c>
      <c r="M20" s="43">
        <v>9</v>
      </c>
      <c r="N20" s="43">
        <v>5</v>
      </c>
      <c r="O20" s="43">
        <v>16</v>
      </c>
      <c r="P20" s="43">
        <v>8</v>
      </c>
      <c r="Q20" s="2">
        <v>3</v>
      </c>
      <c r="R20" s="2">
        <v>10</v>
      </c>
      <c r="S20" s="6"/>
    </row>
    <row r="21" spans="1:19" x14ac:dyDescent="0.3">
      <c r="B21" s="18" t="s">
        <v>14</v>
      </c>
      <c r="C21" s="23">
        <f t="shared" ref="C21:R21" si="5">(C8-C20)/C8</f>
        <v>0.8771929824561403</v>
      </c>
      <c r="D21" s="3">
        <f t="shared" si="5"/>
        <v>0.81690140845070425</v>
      </c>
      <c r="E21" s="3">
        <f t="shared" si="5"/>
        <v>0.79268292682926833</v>
      </c>
      <c r="F21" s="3">
        <f t="shared" si="5"/>
        <v>0.86792452830188682</v>
      </c>
      <c r="G21" s="3">
        <f t="shared" si="5"/>
        <v>0.85135135135135132</v>
      </c>
      <c r="H21" s="3">
        <f t="shared" si="5"/>
        <v>0.65263157894736845</v>
      </c>
      <c r="I21" s="3">
        <f t="shared" si="5"/>
        <v>0.82</v>
      </c>
      <c r="J21" s="3">
        <f t="shared" si="5"/>
        <v>0.8571428571428571</v>
      </c>
      <c r="K21" s="3">
        <f t="shared" si="5"/>
        <v>0.73913043478260865</v>
      </c>
      <c r="L21" s="3">
        <f t="shared" si="5"/>
        <v>0.81578947368421051</v>
      </c>
      <c r="M21" s="3">
        <f t="shared" si="5"/>
        <v>0.82352941176470584</v>
      </c>
      <c r="N21" s="3">
        <f t="shared" si="5"/>
        <v>0.86486486486486491</v>
      </c>
      <c r="O21" s="3">
        <f t="shared" si="5"/>
        <v>0.77142857142857146</v>
      </c>
      <c r="P21" s="36">
        <f t="shared" si="5"/>
        <v>0.87301587301587302</v>
      </c>
      <c r="Q21" s="3">
        <f t="shared" si="5"/>
        <v>0.95652173913043481</v>
      </c>
      <c r="R21" s="3">
        <f t="shared" si="5"/>
        <v>0.87804878048780488</v>
      </c>
      <c r="S21" s="6">
        <v>5.0999999999999996</v>
      </c>
    </row>
    <row r="22" spans="1:19" x14ac:dyDescent="0.3">
      <c r="B22" s="18" t="s">
        <v>15</v>
      </c>
      <c r="C22" s="23">
        <f t="shared" ref="C22:R22" si="6">C20/C8</f>
        <v>0.12280701754385964</v>
      </c>
      <c r="D22" s="3">
        <f t="shared" si="6"/>
        <v>0.18309859154929578</v>
      </c>
      <c r="E22" s="3">
        <f t="shared" si="6"/>
        <v>0.2073170731707317</v>
      </c>
      <c r="F22" s="3">
        <f t="shared" si="6"/>
        <v>0.13207547169811321</v>
      </c>
      <c r="G22" s="3">
        <f t="shared" si="6"/>
        <v>0.14864864864864866</v>
      </c>
      <c r="H22" s="3">
        <f t="shared" si="6"/>
        <v>0.3473684210526316</v>
      </c>
      <c r="I22" s="3">
        <f t="shared" si="6"/>
        <v>0.18</v>
      </c>
      <c r="J22" s="3">
        <f t="shared" si="6"/>
        <v>0.14285714285714285</v>
      </c>
      <c r="K22" s="3">
        <f t="shared" si="6"/>
        <v>0.2608695652173913</v>
      </c>
      <c r="L22" s="3">
        <f t="shared" si="6"/>
        <v>0.18421052631578946</v>
      </c>
      <c r="M22" s="3">
        <f t="shared" si="6"/>
        <v>0.17647058823529413</v>
      </c>
      <c r="N22" s="3">
        <f t="shared" si="6"/>
        <v>0.13513513513513514</v>
      </c>
      <c r="O22" s="3">
        <f t="shared" si="6"/>
        <v>0.22857142857142856</v>
      </c>
      <c r="P22" s="36">
        <f t="shared" si="6"/>
        <v>0.12698412698412698</v>
      </c>
      <c r="Q22" s="3">
        <f t="shared" si="6"/>
        <v>4.3478260869565216E-2</v>
      </c>
      <c r="R22" s="3">
        <f t="shared" si="6"/>
        <v>0.12195121951219512</v>
      </c>
      <c r="S22" s="6">
        <v>5.3</v>
      </c>
    </row>
    <row r="23" spans="1:19" x14ac:dyDescent="0.3">
      <c r="A23">
        <v>11</v>
      </c>
      <c r="B23" s="18" t="s">
        <v>17</v>
      </c>
      <c r="C23" s="5">
        <v>32</v>
      </c>
      <c r="D23" s="2">
        <v>35</v>
      </c>
      <c r="E23" s="2">
        <v>39</v>
      </c>
      <c r="F23" s="2">
        <v>1</v>
      </c>
      <c r="G23" s="2">
        <v>0</v>
      </c>
      <c r="H23" s="2">
        <v>21</v>
      </c>
      <c r="I23" s="2">
        <v>18</v>
      </c>
      <c r="J23" s="2">
        <v>4</v>
      </c>
      <c r="K23" s="2">
        <v>10</v>
      </c>
      <c r="L23" s="2">
        <v>17</v>
      </c>
      <c r="M23" s="2">
        <v>22</v>
      </c>
      <c r="N23" s="2">
        <v>16</v>
      </c>
      <c r="O23" s="28">
        <v>29</v>
      </c>
      <c r="P23" s="28">
        <v>40</v>
      </c>
      <c r="Q23" s="2">
        <v>0</v>
      </c>
      <c r="R23" s="2"/>
      <c r="S23" s="6"/>
    </row>
    <row r="24" spans="1:19" x14ac:dyDescent="0.3">
      <c r="A24">
        <v>12</v>
      </c>
      <c r="B24" s="18" t="s">
        <v>18</v>
      </c>
      <c r="C24" s="5">
        <v>10</v>
      </c>
      <c r="D24" s="2">
        <v>5</v>
      </c>
      <c r="E24" s="2">
        <v>0</v>
      </c>
      <c r="F24" s="2">
        <v>0</v>
      </c>
      <c r="G24" s="2">
        <v>0</v>
      </c>
      <c r="H24" s="2">
        <v>0</v>
      </c>
      <c r="I24" s="2">
        <v>1</v>
      </c>
      <c r="J24" s="2">
        <v>0</v>
      </c>
      <c r="K24" s="2">
        <v>15</v>
      </c>
      <c r="L24" s="2">
        <v>10</v>
      </c>
      <c r="M24" s="2">
        <v>9</v>
      </c>
      <c r="N24" s="2">
        <v>7</v>
      </c>
      <c r="O24" s="28">
        <v>14</v>
      </c>
      <c r="P24" s="28">
        <v>0</v>
      </c>
      <c r="Q24" s="2">
        <v>0</v>
      </c>
      <c r="R24" s="2"/>
      <c r="S24" s="6"/>
    </row>
    <row r="25" spans="1:19" x14ac:dyDescent="0.3">
      <c r="A25">
        <v>13</v>
      </c>
      <c r="B25" s="18" t="s">
        <v>19</v>
      </c>
      <c r="C25" s="5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3</v>
      </c>
      <c r="L25" s="2">
        <v>2</v>
      </c>
      <c r="M25" s="2">
        <v>4</v>
      </c>
      <c r="N25" s="2">
        <v>1</v>
      </c>
      <c r="O25" s="28">
        <v>0</v>
      </c>
      <c r="P25" s="28">
        <v>0</v>
      </c>
      <c r="Q25" s="2">
        <v>0</v>
      </c>
      <c r="R25" s="2"/>
      <c r="S25" s="6"/>
    </row>
    <row r="26" spans="1:19" x14ac:dyDescent="0.3">
      <c r="A26">
        <v>14</v>
      </c>
      <c r="B26" s="18" t="s">
        <v>20</v>
      </c>
      <c r="C26" s="5">
        <v>1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</v>
      </c>
      <c r="L26" s="2">
        <v>0</v>
      </c>
      <c r="M26" s="2">
        <v>0</v>
      </c>
      <c r="N26" s="2">
        <v>0</v>
      </c>
      <c r="O26" s="28">
        <v>0</v>
      </c>
      <c r="P26" s="28">
        <v>0</v>
      </c>
      <c r="Q26" s="2">
        <v>0</v>
      </c>
      <c r="R26" s="2"/>
      <c r="S26" s="6"/>
    </row>
    <row r="27" spans="1:19" x14ac:dyDescent="0.3">
      <c r="B27" s="18" t="s">
        <v>30</v>
      </c>
      <c r="C27" s="25">
        <f>(C23*3+C24*4+C25*5+C26*6)/SUM(C23:C26)</f>
        <v>3.3023255813953489</v>
      </c>
      <c r="D27" s="4">
        <f>(D23*3+D24*4+D25*5+D26*6)/SUM(D23:D26)</f>
        <v>3.125</v>
      </c>
      <c r="E27" s="4">
        <f>(E23*3+E24*4+E25*5+E26*6)/SUM(E23:E26)</f>
        <v>3</v>
      </c>
      <c r="F27" s="4">
        <f t="shared" ref="F27:R27" si="7">IF(SUM(F23:F26)&lt;&gt;0,(F23*3+F24*4+F25*5+F26*6)/SUM(F23:F26),0)</f>
        <v>3</v>
      </c>
      <c r="G27" s="4">
        <f t="shared" si="7"/>
        <v>0</v>
      </c>
      <c r="H27" s="4">
        <f t="shared" si="7"/>
        <v>3</v>
      </c>
      <c r="I27" s="4">
        <f t="shared" si="7"/>
        <v>3.0526315789473686</v>
      </c>
      <c r="J27" s="4">
        <f t="shared" si="7"/>
        <v>3</v>
      </c>
      <c r="K27" s="4">
        <f t="shared" si="7"/>
        <v>3.9</v>
      </c>
      <c r="L27" s="4">
        <f t="shared" si="7"/>
        <v>3.4827586206896552</v>
      </c>
      <c r="M27" s="4">
        <f t="shared" si="7"/>
        <v>3.4857142857142858</v>
      </c>
      <c r="N27" s="4">
        <f t="shared" si="7"/>
        <v>3.375</v>
      </c>
      <c r="O27" s="4">
        <f t="shared" si="7"/>
        <v>3.3255813953488373</v>
      </c>
      <c r="P27" s="37">
        <f t="shared" si="7"/>
        <v>3</v>
      </c>
      <c r="Q27" s="4">
        <f t="shared" si="7"/>
        <v>0</v>
      </c>
      <c r="R27" s="4">
        <f t="shared" si="7"/>
        <v>0</v>
      </c>
      <c r="S27" s="6">
        <v>6.1</v>
      </c>
    </row>
    <row r="28" spans="1:19" x14ac:dyDescent="0.3">
      <c r="B28" s="18" t="s">
        <v>21</v>
      </c>
      <c r="C28" s="23">
        <f t="shared" ref="C28:I28" si="8">C23/C8</f>
        <v>0.56140350877192979</v>
      </c>
      <c r="D28" s="3">
        <f t="shared" si="8"/>
        <v>0.49295774647887325</v>
      </c>
      <c r="E28" s="3">
        <f t="shared" si="8"/>
        <v>0.47560975609756095</v>
      </c>
      <c r="F28" s="3">
        <f t="shared" si="8"/>
        <v>1.8867924528301886E-2</v>
      </c>
      <c r="G28" s="3">
        <f t="shared" si="8"/>
        <v>0</v>
      </c>
      <c r="H28" s="3">
        <f t="shared" si="8"/>
        <v>0.22105263157894736</v>
      </c>
      <c r="I28" s="3">
        <f t="shared" si="8"/>
        <v>0.36</v>
      </c>
      <c r="J28" s="3">
        <f t="shared" ref="J28:R28" si="9">J23/J8</f>
        <v>8.1632653061224483E-2</v>
      </c>
      <c r="K28" s="3">
        <f t="shared" si="9"/>
        <v>0.21739130434782608</v>
      </c>
      <c r="L28" s="3">
        <f t="shared" si="9"/>
        <v>0.44736842105263158</v>
      </c>
      <c r="M28" s="3">
        <f t="shared" si="9"/>
        <v>0.43137254901960786</v>
      </c>
      <c r="N28" s="3">
        <f t="shared" si="9"/>
        <v>0.43243243243243246</v>
      </c>
      <c r="O28" s="3">
        <f t="shared" si="9"/>
        <v>0.41428571428571431</v>
      </c>
      <c r="P28" s="36">
        <f t="shared" si="9"/>
        <v>0.63492063492063489</v>
      </c>
      <c r="Q28" s="3">
        <f t="shared" si="9"/>
        <v>0</v>
      </c>
      <c r="R28" s="3">
        <f t="shared" si="9"/>
        <v>0</v>
      </c>
      <c r="S28" s="6">
        <v>6.2</v>
      </c>
    </row>
    <row r="29" spans="1:19" x14ac:dyDescent="0.3">
      <c r="B29" s="18" t="s">
        <v>23</v>
      </c>
      <c r="C29" s="23">
        <f t="shared" ref="C29:R29" si="10">SUM(C24:C26)/C8</f>
        <v>0.19298245614035087</v>
      </c>
      <c r="D29" s="3">
        <f t="shared" si="10"/>
        <v>7.0422535211267609E-2</v>
      </c>
      <c r="E29" s="3">
        <f t="shared" si="10"/>
        <v>0</v>
      </c>
      <c r="F29" s="3">
        <f t="shared" si="10"/>
        <v>0</v>
      </c>
      <c r="G29" s="3">
        <f t="shared" si="10"/>
        <v>0</v>
      </c>
      <c r="H29" s="3">
        <f t="shared" si="10"/>
        <v>0</v>
      </c>
      <c r="I29" s="3">
        <f t="shared" si="10"/>
        <v>0.02</v>
      </c>
      <c r="J29" s="3">
        <f t="shared" si="10"/>
        <v>0</v>
      </c>
      <c r="K29" s="3">
        <f t="shared" si="10"/>
        <v>0.43478260869565216</v>
      </c>
      <c r="L29" s="3">
        <f t="shared" si="10"/>
        <v>0.31578947368421051</v>
      </c>
      <c r="M29" s="3">
        <f t="shared" si="10"/>
        <v>0.25490196078431371</v>
      </c>
      <c r="N29" s="3">
        <f t="shared" si="10"/>
        <v>0.21621621621621623</v>
      </c>
      <c r="O29" s="3">
        <f t="shared" si="10"/>
        <v>0.2</v>
      </c>
      <c r="P29" s="36">
        <f t="shared" si="10"/>
        <v>0</v>
      </c>
      <c r="Q29" s="3">
        <f t="shared" si="10"/>
        <v>0</v>
      </c>
      <c r="R29" s="3">
        <f t="shared" si="10"/>
        <v>0</v>
      </c>
      <c r="S29" s="6">
        <v>4.0999999999999996</v>
      </c>
    </row>
    <row r="30" spans="1:19" x14ac:dyDescent="0.3">
      <c r="B30" s="18" t="s">
        <v>22</v>
      </c>
      <c r="C30" s="23">
        <f t="shared" ref="C30:R30" si="11">SUM(C23:C26)/C8</f>
        <v>0.75438596491228072</v>
      </c>
      <c r="D30" s="3">
        <f t="shared" si="11"/>
        <v>0.56338028169014087</v>
      </c>
      <c r="E30" s="3">
        <f t="shared" si="11"/>
        <v>0.47560975609756095</v>
      </c>
      <c r="F30" s="3">
        <f t="shared" si="11"/>
        <v>1.8867924528301886E-2</v>
      </c>
      <c r="G30" s="3">
        <f t="shared" si="11"/>
        <v>0</v>
      </c>
      <c r="H30" s="3">
        <f t="shared" si="11"/>
        <v>0.22105263157894736</v>
      </c>
      <c r="I30" s="3">
        <f t="shared" si="11"/>
        <v>0.38</v>
      </c>
      <c r="J30" s="3">
        <f t="shared" si="11"/>
        <v>8.1632653061224483E-2</v>
      </c>
      <c r="K30" s="3">
        <f t="shared" si="11"/>
        <v>0.65217391304347827</v>
      </c>
      <c r="L30" s="3">
        <f t="shared" si="11"/>
        <v>0.76315789473684215</v>
      </c>
      <c r="M30" s="3">
        <f t="shared" si="11"/>
        <v>0.68627450980392157</v>
      </c>
      <c r="N30" s="3">
        <f t="shared" si="11"/>
        <v>0.64864864864864868</v>
      </c>
      <c r="O30" s="3">
        <f t="shared" si="11"/>
        <v>0.61428571428571432</v>
      </c>
      <c r="P30" s="36">
        <f t="shared" si="11"/>
        <v>0.63492063492063489</v>
      </c>
      <c r="Q30" s="3">
        <f t="shared" si="11"/>
        <v>0</v>
      </c>
      <c r="R30" s="3">
        <f t="shared" si="11"/>
        <v>0</v>
      </c>
      <c r="S30" s="6">
        <v>6.3</v>
      </c>
    </row>
    <row r="31" spans="1:19" x14ac:dyDescent="0.3">
      <c r="A31">
        <v>15</v>
      </c>
      <c r="B31" s="18" t="s">
        <v>24</v>
      </c>
      <c r="C31" s="24">
        <v>2.8432529999999998</v>
      </c>
      <c r="D31" s="8">
        <v>2.7045689999999998</v>
      </c>
      <c r="E31" s="8">
        <v>2.8497119999999998</v>
      </c>
      <c r="F31" s="8">
        <v>2.7316129999999998</v>
      </c>
      <c r="G31" s="8"/>
      <c r="H31" s="8">
        <v>2.595783</v>
      </c>
      <c r="I31" s="8">
        <v>2.4327350000000001</v>
      </c>
      <c r="J31" s="8">
        <v>2.497315</v>
      </c>
      <c r="K31" s="8">
        <v>2.8171200000000001</v>
      </c>
      <c r="L31" s="8">
        <v>2.745406</v>
      </c>
      <c r="M31" s="8">
        <v>2.7254839999999998</v>
      </c>
      <c r="N31" s="8">
        <v>2.8364940000000001</v>
      </c>
      <c r="O31" s="29">
        <v>2.8062490000000002</v>
      </c>
      <c r="P31" s="29">
        <v>2.69</v>
      </c>
      <c r="Q31" s="8">
        <v>2.71</v>
      </c>
      <c r="R31" s="2"/>
      <c r="S31" s="6">
        <v>4.0999999999999996</v>
      </c>
    </row>
    <row r="32" spans="1:19" x14ac:dyDescent="0.3">
      <c r="A32">
        <v>16</v>
      </c>
      <c r="B32" s="18" t="s">
        <v>25</v>
      </c>
      <c r="C32" s="24">
        <v>1.971705</v>
      </c>
      <c r="D32" s="8">
        <v>2.22987</v>
      </c>
      <c r="E32" s="8"/>
      <c r="F32" s="8"/>
      <c r="G32" s="8"/>
      <c r="H32" s="8"/>
      <c r="I32" s="8">
        <v>3.2267649999999999</v>
      </c>
      <c r="J32" s="8"/>
      <c r="K32" s="8">
        <v>2.2890779999999999</v>
      </c>
      <c r="L32" s="8">
        <v>2.0264920000000002</v>
      </c>
      <c r="M32" s="8">
        <v>2.4227630000000002</v>
      </c>
      <c r="N32" s="8">
        <v>2.35344</v>
      </c>
      <c r="O32" s="29">
        <v>2.34</v>
      </c>
      <c r="P32" s="29"/>
      <c r="Q32" s="8"/>
      <c r="R32" s="2"/>
      <c r="S32" s="6">
        <v>4.0999999999999996</v>
      </c>
    </row>
    <row r="33" spans="1:19" x14ac:dyDescent="0.3">
      <c r="A33">
        <v>17</v>
      </c>
      <c r="B33" s="18" t="s">
        <v>26</v>
      </c>
      <c r="C33" s="24"/>
      <c r="D33" s="8"/>
      <c r="E33" s="8"/>
      <c r="F33" s="8"/>
      <c r="G33" s="8"/>
      <c r="H33" s="8"/>
      <c r="I33" s="8"/>
      <c r="J33" s="8"/>
      <c r="K33" s="8">
        <v>1.9486600000000001</v>
      </c>
      <c r="L33" s="8">
        <v>2.4503170000000001</v>
      </c>
      <c r="M33" s="8">
        <v>2.1099199999999998</v>
      </c>
      <c r="N33" s="8">
        <v>1.97</v>
      </c>
      <c r="O33" s="29"/>
      <c r="P33" s="29"/>
      <c r="Q33" s="8"/>
      <c r="R33" s="2"/>
      <c r="S33" s="6">
        <v>4.0999999999999996</v>
      </c>
    </row>
    <row r="34" spans="1:19" ht="15" thickBot="1" x14ac:dyDescent="0.35">
      <c r="A34">
        <v>18</v>
      </c>
      <c r="B34" s="19" t="s">
        <v>27</v>
      </c>
      <c r="C34" s="26">
        <v>1.754386</v>
      </c>
      <c r="D34" s="9"/>
      <c r="E34" s="9"/>
      <c r="F34" s="9"/>
      <c r="G34" s="9"/>
      <c r="H34" s="9">
        <v>0</v>
      </c>
      <c r="I34" s="9">
        <v>0</v>
      </c>
      <c r="J34" s="9">
        <v>0</v>
      </c>
      <c r="K34" s="9">
        <v>4.3478260000000004</v>
      </c>
      <c r="L34" s="9">
        <v>0</v>
      </c>
      <c r="M34" s="9">
        <v>0</v>
      </c>
      <c r="N34" s="9">
        <v>0</v>
      </c>
      <c r="O34" s="30">
        <v>0</v>
      </c>
      <c r="P34" s="30">
        <v>0</v>
      </c>
      <c r="Q34" s="9">
        <v>0</v>
      </c>
      <c r="R34" s="44"/>
      <c r="S34" s="7">
        <v>4.0999999999999996</v>
      </c>
    </row>
  </sheetData>
  <mergeCells count="5">
    <mergeCell ref="A4:F4"/>
    <mergeCell ref="B6:B7"/>
    <mergeCell ref="A2:F2"/>
    <mergeCell ref="S6:S7"/>
    <mergeCell ref="C6:Q6"/>
  </mergeCells>
  <pageMargins left="0.45" right="0.45" top="0.5" bottom="0.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opLeftCell="B4" workbookViewId="0">
      <selection activeCell="E16" sqref="E16"/>
    </sheetView>
  </sheetViews>
  <sheetFormatPr defaultRowHeight="14.4" x14ac:dyDescent="0.3"/>
  <cols>
    <col min="2" max="2" width="55.88671875" bestFit="1" customWidth="1"/>
    <col min="3" max="5" width="9.6640625" bestFit="1" customWidth="1"/>
  </cols>
  <sheetData>
    <row r="2" spans="1:7" x14ac:dyDescent="0.3">
      <c r="A2" s="59" t="s">
        <v>32</v>
      </c>
      <c r="B2" s="59"/>
      <c r="C2" s="34"/>
      <c r="D2" s="34"/>
      <c r="E2" s="34"/>
    </row>
    <row r="3" spans="1:7" x14ac:dyDescent="0.3">
      <c r="B3" s="1"/>
      <c r="C3" s="34"/>
      <c r="D3" s="34"/>
      <c r="E3" s="34"/>
    </row>
    <row r="4" spans="1:7" x14ac:dyDescent="0.3">
      <c r="A4" s="56" t="s">
        <v>62</v>
      </c>
      <c r="B4" s="56"/>
      <c r="C4" s="34"/>
      <c r="D4" s="34"/>
      <c r="E4" s="34"/>
    </row>
    <row r="5" spans="1:7" ht="15" thickBot="1" x14ac:dyDescent="0.35">
      <c r="C5" s="34"/>
      <c r="D5" s="34"/>
      <c r="E5" s="34"/>
    </row>
    <row r="6" spans="1:7" x14ac:dyDescent="0.3">
      <c r="B6" s="65" t="s">
        <v>28</v>
      </c>
      <c r="C6" s="47"/>
      <c r="D6" s="48"/>
      <c r="E6" s="49"/>
      <c r="F6" s="66" t="s">
        <v>31</v>
      </c>
    </row>
    <row r="7" spans="1:7" ht="15" thickBot="1" x14ac:dyDescent="0.35">
      <c r="B7" s="70"/>
      <c r="C7" s="71" t="s">
        <v>59</v>
      </c>
      <c r="D7" s="72" t="s">
        <v>60</v>
      </c>
      <c r="E7" s="73" t="s">
        <v>61</v>
      </c>
      <c r="F7" s="74"/>
    </row>
    <row r="8" spans="1:7" x14ac:dyDescent="0.3">
      <c r="A8">
        <v>1</v>
      </c>
      <c r="B8" s="20" t="s">
        <v>0</v>
      </c>
      <c r="C8" s="21">
        <v>49</v>
      </c>
      <c r="D8" s="21">
        <v>60</v>
      </c>
      <c r="E8" s="21">
        <v>48</v>
      </c>
      <c r="F8" s="22"/>
      <c r="G8">
        <v>1</v>
      </c>
    </row>
    <row r="9" spans="1:7" x14ac:dyDescent="0.3">
      <c r="A9">
        <v>2</v>
      </c>
      <c r="B9" s="5" t="s">
        <v>1</v>
      </c>
      <c r="C9" s="2">
        <v>37</v>
      </c>
      <c r="D9" s="2">
        <v>37</v>
      </c>
      <c r="E9" s="2"/>
      <c r="F9" s="6"/>
      <c r="G9">
        <v>2</v>
      </c>
    </row>
    <row r="10" spans="1:7" x14ac:dyDescent="0.3">
      <c r="B10" s="5" t="s">
        <v>2</v>
      </c>
      <c r="C10" s="52">
        <f t="shared" ref="C10:E10" si="0">C9/C8</f>
        <v>0.75510204081632648</v>
      </c>
      <c r="D10" s="52">
        <f t="shared" si="0"/>
        <v>0.6166666666666667</v>
      </c>
      <c r="E10" s="52">
        <f t="shared" si="0"/>
        <v>0</v>
      </c>
      <c r="F10" s="6">
        <v>5.2</v>
      </c>
    </row>
    <row r="11" spans="1:7" x14ac:dyDescent="0.3">
      <c r="A11">
        <v>3</v>
      </c>
      <c r="B11" s="5" t="s">
        <v>7</v>
      </c>
      <c r="C11" s="2">
        <v>33</v>
      </c>
      <c r="D11" s="2"/>
      <c r="E11" s="50"/>
      <c r="F11" s="6"/>
      <c r="G11">
        <v>3</v>
      </c>
    </row>
    <row r="12" spans="1:7" x14ac:dyDescent="0.3">
      <c r="B12" s="5" t="s">
        <v>29</v>
      </c>
      <c r="C12" s="52">
        <f t="shared" ref="C12:E12" si="1">IF(C9,C11/C9,0)</f>
        <v>0.89189189189189189</v>
      </c>
      <c r="D12" s="52">
        <f t="shared" si="1"/>
        <v>0</v>
      </c>
      <c r="E12" s="52">
        <f t="shared" si="1"/>
        <v>0</v>
      </c>
      <c r="F12" s="6">
        <v>5.2</v>
      </c>
    </row>
    <row r="13" spans="1:7" x14ac:dyDescent="0.3">
      <c r="A13">
        <v>4</v>
      </c>
      <c r="B13" s="5" t="s">
        <v>8</v>
      </c>
      <c r="C13" s="8">
        <v>2.7611111111111102</v>
      </c>
      <c r="D13" s="8">
        <v>2.6033747779751399</v>
      </c>
      <c r="E13" s="53"/>
      <c r="F13" s="6">
        <v>4.0999999999999996</v>
      </c>
      <c r="G13">
        <v>4</v>
      </c>
    </row>
    <row r="14" spans="1:7" x14ac:dyDescent="0.3">
      <c r="A14">
        <v>5</v>
      </c>
      <c r="B14" s="5" t="s">
        <v>9</v>
      </c>
      <c r="C14" s="8">
        <v>2.6821596244131398</v>
      </c>
      <c r="D14" s="8"/>
      <c r="E14" s="51"/>
      <c r="F14" s="6">
        <v>4.0999999999999996</v>
      </c>
      <c r="G14">
        <v>5</v>
      </c>
    </row>
    <row r="15" spans="1:7" x14ac:dyDescent="0.3">
      <c r="A15">
        <v>6</v>
      </c>
      <c r="B15" s="5" t="s">
        <v>10</v>
      </c>
      <c r="C15" s="51"/>
      <c r="D15" s="51"/>
      <c r="E15" s="51"/>
      <c r="F15" s="6">
        <v>4.0999999999999996</v>
      </c>
      <c r="G15">
        <v>6</v>
      </c>
    </row>
    <row r="16" spans="1:7" x14ac:dyDescent="0.3">
      <c r="A16">
        <v>7</v>
      </c>
      <c r="B16" s="5" t="s">
        <v>11</v>
      </c>
      <c r="C16" s="50">
        <v>0</v>
      </c>
      <c r="D16" s="50">
        <v>1</v>
      </c>
      <c r="E16" s="50"/>
      <c r="F16" s="6"/>
      <c r="G16">
        <v>7</v>
      </c>
    </row>
    <row r="17" spans="1:7" x14ac:dyDescent="0.3">
      <c r="B17" s="5" t="s">
        <v>12</v>
      </c>
      <c r="C17" s="52">
        <f t="shared" ref="C17:E17" si="2">IF(C11&lt;&gt;0,C16/C11,0)</f>
        <v>0</v>
      </c>
      <c r="D17" s="52">
        <f t="shared" si="2"/>
        <v>0</v>
      </c>
      <c r="E17" s="52">
        <f t="shared" si="2"/>
        <v>0</v>
      </c>
      <c r="F17" s="6">
        <v>4.3</v>
      </c>
    </row>
    <row r="18" spans="1:7" x14ac:dyDescent="0.3">
      <c r="A18">
        <v>9</v>
      </c>
      <c r="B18" s="5" t="s">
        <v>13</v>
      </c>
      <c r="C18" s="51">
        <v>0</v>
      </c>
      <c r="D18" s="51">
        <v>2</v>
      </c>
      <c r="E18" s="51">
        <v>0</v>
      </c>
      <c r="F18" s="6"/>
      <c r="G18">
        <v>9</v>
      </c>
    </row>
    <row r="19" spans="1:7" x14ac:dyDescent="0.3">
      <c r="B19" s="5" t="s">
        <v>16</v>
      </c>
      <c r="C19" s="52">
        <f>(C18)/C11</f>
        <v>0</v>
      </c>
      <c r="D19" s="52" t="e">
        <f t="shared" ref="D19:E19" si="3">(D18)/D11</f>
        <v>#DIV/0!</v>
      </c>
      <c r="E19" s="52" t="e">
        <f t="shared" si="3"/>
        <v>#DIV/0!</v>
      </c>
      <c r="F19" s="6">
        <v>5.4</v>
      </c>
    </row>
    <row r="20" spans="1:7" x14ac:dyDescent="0.3">
      <c r="A20">
        <v>10</v>
      </c>
      <c r="B20" s="5" t="s">
        <v>33</v>
      </c>
      <c r="C20" s="50">
        <v>3</v>
      </c>
      <c r="D20" s="50">
        <v>6</v>
      </c>
      <c r="E20" s="50">
        <v>0</v>
      </c>
      <c r="F20" s="6"/>
      <c r="G20">
        <v>10</v>
      </c>
    </row>
    <row r="21" spans="1:7" x14ac:dyDescent="0.3">
      <c r="B21" s="5" t="s">
        <v>14</v>
      </c>
      <c r="C21" s="52">
        <f t="shared" ref="C21:E21" si="4">(C8-C20)/C8</f>
        <v>0.93877551020408168</v>
      </c>
      <c r="D21" s="52">
        <f t="shared" si="4"/>
        <v>0.9</v>
      </c>
      <c r="E21" s="52">
        <f t="shared" si="4"/>
        <v>1</v>
      </c>
      <c r="F21" s="6">
        <v>5.0999999999999996</v>
      </c>
    </row>
    <row r="22" spans="1:7" x14ac:dyDescent="0.3">
      <c r="B22" s="5" t="s">
        <v>15</v>
      </c>
      <c r="C22" s="52">
        <f t="shared" ref="C22:E22" si="5">C20/C8</f>
        <v>6.1224489795918366E-2</v>
      </c>
      <c r="D22" s="52">
        <f t="shared" si="5"/>
        <v>0.1</v>
      </c>
      <c r="E22" s="52">
        <f t="shared" si="5"/>
        <v>0</v>
      </c>
      <c r="F22" s="6">
        <v>5.3</v>
      </c>
    </row>
    <row r="23" spans="1:7" x14ac:dyDescent="0.3">
      <c r="A23">
        <v>11</v>
      </c>
      <c r="B23" s="5" t="s">
        <v>17</v>
      </c>
      <c r="C23" s="50">
        <v>1</v>
      </c>
      <c r="D23" s="50"/>
      <c r="E23" s="50"/>
      <c r="F23" s="6"/>
      <c r="G23">
        <v>11</v>
      </c>
    </row>
    <row r="24" spans="1:7" x14ac:dyDescent="0.3">
      <c r="A24">
        <v>12</v>
      </c>
      <c r="B24" s="5" t="s">
        <v>18</v>
      </c>
      <c r="C24" s="50"/>
      <c r="D24" s="50"/>
      <c r="E24" s="50"/>
      <c r="F24" s="6"/>
      <c r="G24">
        <v>12</v>
      </c>
    </row>
    <row r="25" spans="1:7" x14ac:dyDescent="0.3">
      <c r="A25">
        <v>13</v>
      </c>
      <c r="B25" s="5" t="s">
        <v>19</v>
      </c>
      <c r="C25" s="50"/>
      <c r="D25" s="50"/>
      <c r="E25" s="50"/>
      <c r="F25" s="6"/>
      <c r="G25">
        <v>13</v>
      </c>
    </row>
    <row r="26" spans="1:7" x14ac:dyDescent="0.3">
      <c r="A26">
        <v>14</v>
      </c>
      <c r="B26" s="5" t="s">
        <v>20</v>
      </c>
      <c r="C26" s="50"/>
      <c r="D26" s="50"/>
      <c r="E26" s="50"/>
      <c r="F26" s="6"/>
      <c r="G26">
        <v>14</v>
      </c>
    </row>
    <row r="27" spans="1:7" x14ac:dyDescent="0.3">
      <c r="B27" s="5" t="s">
        <v>30</v>
      </c>
      <c r="C27" s="54">
        <f>IF(SUM(C23:C26)&lt;&gt;0,(C23*3+C24*4+C25*5+C26*6)/SUM(C23:C26),0)</f>
        <v>3</v>
      </c>
      <c r="D27" s="54">
        <f t="shared" ref="D27:E27" si="6">IF(SUM(D23:D26)&lt;&gt;0,(D23*3+D24*4+D25*5+D26*6)/SUM(D23:D26),0)</f>
        <v>0</v>
      </c>
      <c r="E27" s="54">
        <f t="shared" si="6"/>
        <v>0</v>
      </c>
      <c r="F27" s="6">
        <v>6.1</v>
      </c>
    </row>
    <row r="28" spans="1:7" x14ac:dyDescent="0.3">
      <c r="B28" s="5" t="s">
        <v>21</v>
      </c>
      <c r="C28" s="52">
        <f t="shared" ref="C28:E28" si="7">C23/C8</f>
        <v>2.0408163265306121E-2</v>
      </c>
      <c r="D28" s="52">
        <f t="shared" si="7"/>
        <v>0</v>
      </c>
      <c r="E28" s="52">
        <f t="shared" si="7"/>
        <v>0</v>
      </c>
      <c r="F28" s="6">
        <v>6.2</v>
      </c>
    </row>
    <row r="29" spans="1:7" x14ac:dyDescent="0.3">
      <c r="B29" s="5" t="s">
        <v>23</v>
      </c>
      <c r="C29" s="52">
        <f t="shared" ref="C29:E29" si="8">SUM(C24:C26)/C8</f>
        <v>0</v>
      </c>
      <c r="D29" s="52">
        <f t="shared" si="8"/>
        <v>0</v>
      </c>
      <c r="E29" s="52">
        <f t="shared" si="8"/>
        <v>0</v>
      </c>
      <c r="F29" s="6">
        <v>4.0999999999999996</v>
      </c>
    </row>
    <row r="30" spans="1:7" x14ac:dyDescent="0.3">
      <c r="B30" s="5" t="s">
        <v>22</v>
      </c>
      <c r="C30" s="52">
        <f t="shared" ref="C30:E30" si="9">SUM(C23:C26)/C8</f>
        <v>2.0408163265306121E-2</v>
      </c>
      <c r="D30" s="52">
        <f t="shared" si="9"/>
        <v>0</v>
      </c>
      <c r="E30" s="52">
        <f t="shared" si="9"/>
        <v>0</v>
      </c>
      <c r="F30" s="6">
        <v>6.3</v>
      </c>
    </row>
    <row r="31" spans="1:7" x14ac:dyDescent="0.3">
      <c r="A31">
        <v>15</v>
      </c>
      <c r="B31" s="5" t="s">
        <v>24</v>
      </c>
      <c r="C31" s="50"/>
      <c r="D31" s="50"/>
      <c r="E31" s="50"/>
      <c r="F31" s="6">
        <v>4.0999999999999996</v>
      </c>
      <c r="G31">
        <v>15</v>
      </c>
    </row>
    <row r="32" spans="1:7" x14ac:dyDescent="0.3">
      <c r="A32">
        <v>16</v>
      </c>
      <c r="B32" s="5" t="s">
        <v>25</v>
      </c>
      <c r="C32" s="50"/>
      <c r="D32" s="50"/>
      <c r="E32" s="50"/>
      <c r="F32" s="6">
        <v>4.0999999999999996</v>
      </c>
      <c r="G32">
        <v>16</v>
      </c>
    </row>
    <row r="33" spans="1:7" x14ac:dyDescent="0.3">
      <c r="A33">
        <v>17</v>
      </c>
      <c r="B33" s="5" t="s">
        <v>26</v>
      </c>
      <c r="C33" s="50"/>
      <c r="D33" s="50"/>
      <c r="E33" s="50"/>
      <c r="F33" s="6">
        <v>4.0999999999999996</v>
      </c>
      <c r="G33">
        <v>17</v>
      </c>
    </row>
    <row r="34" spans="1:7" ht="15" thickBot="1" x14ac:dyDescent="0.35">
      <c r="A34">
        <v>18</v>
      </c>
      <c r="B34" s="75" t="s">
        <v>27</v>
      </c>
      <c r="C34" s="55"/>
      <c r="D34" s="55"/>
      <c r="E34" s="55"/>
      <c r="F34" s="7">
        <v>4.0999999999999996</v>
      </c>
      <c r="G34">
        <v>18</v>
      </c>
    </row>
  </sheetData>
  <mergeCells count="4">
    <mergeCell ref="A2:B2"/>
    <mergeCell ref="A4:B4"/>
    <mergeCell ref="B6:B7"/>
    <mergeCell ref="F6:F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opLeftCell="B1" workbookViewId="0">
      <selection activeCell="J21" sqref="J21"/>
    </sheetView>
  </sheetViews>
  <sheetFormatPr defaultRowHeight="14.4" x14ac:dyDescent="0.3"/>
  <cols>
    <col min="2" max="2" width="55.88671875" bestFit="1" customWidth="1"/>
    <col min="3" max="5" width="9.6640625" bestFit="1" customWidth="1"/>
  </cols>
  <sheetData>
    <row r="2" spans="1:7" x14ac:dyDescent="0.3">
      <c r="A2" s="59" t="s">
        <v>32</v>
      </c>
      <c r="B2" s="59"/>
      <c r="C2" s="34"/>
      <c r="D2" s="34"/>
      <c r="E2" s="34"/>
    </row>
    <row r="3" spans="1:7" x14ac:dyDescent="0.3">
      <c r="B3" s="1"/>
      <c r="C3" s="34"/>
      <c r="D3" s="34"/>
      <c r="E3" s="34"/>
    </row>
    <row r="4" spans="1:7" x14ac:dyDescent="0.3">
      <c r="A4" s="56" t="s">
        <v>63</v>
      </c>
      <c r="B4" s="56"/>
      <c r="C4" s="34"/>
      <c r="D4" s="34"/>
      <c r="E4" s="34"/>
    </row>
    <row r="5" spans="1:7" ht="15" thickBot="1" x14ac:dyDescent="0.35">
      <c r="C5" s="34"/>
      <c r="D5" s="34"/>
      <c r="E5" s="34"/>
    </row>
    <row r="6" spans="1:7" x14ac:dyDescent="0.3">
      <c r="B6" s="65" t="s">
        <v>28</v>
      </c>
      <c r="C6" s="47"/>
      <c r="D6" s="48"/>
      <c r="E6" s="49"/>
      <c r="F6" s="66" t="s">
        <v>31</v>
      </c>
    </row>
    <row r="7" spans="1:7" ht="15" thickBot="1" x14ac:dyDescent="0.35">
      <c r="B7" s="70"/>
      <c r="C7" s="71" t="s">
        <v>59</v>
      </c>
      <c r="D7" s="72" t="s">
        <v>60</v>
      </c>
      <c r="E7" s="73" t="s">
        <v>61</v>
      </c>
      <c r="F7" s="74"/>
    </row>
    <row r="8" spans="1:7" x14ac:dyDescent="0.3">
      <c r="A8">
        <v>1</v>
      </c>
      <c r="B8" s="20" t="s">
        <v>0</v>
      </c>
      <c r="C8" s="21">
        <v>9</v>
      </c>
      <c r="D8" s="21">
        <v>13</v>
      </c>
      <c r="E8" s="21">
        <v>17</v>
      </c>
      <c r="F8" s="22"/>
      <c r="G8">
        <v>1</v>
      </c>
    </row>
    <row r="9" spans="1:7" x14ac:dyDescent="0.3">
      <c r="A9">
        <v>2</v>
      </c>
      <c r="B9" s="5" t="s">
        <v>1</v>
      </c>
      <c r="C9" s="2">
        <v>6</v>
      </c>
      <c r="D9" s="2">
        <v>9</v>
      </c>
      <c r="E9" s="2"/>
      <c r="F9" s="6"/>
      <c r="G9">
        <v>2</v>
      </c>
    </row>
    <row r="10" spans="1:7" x14ac:dyDescent="0.3">
      <c r="B10" s="5" t="s">
        <v>2</v>
      </c>
      <c r="C10" s="52">
        <f t="shared" ref="C10:E10" si="0">C9/C8</f>
        <v>0.66666666666666663</v>
      </c>
      <c r="D10" s="52">
        <f t="shared" si="0"/>
        <v>0.69230769230769229</v>
      </c>
      <c r="E10" s="52">
        <f t="shared" si="0"/>
        <v>0</v>
      </c>
      <c r="F10" s="6">
        <v>5.2</v>
      </c>
    </row>
    <row r="11" spans="1:7" x14ac:dyDescent="0.3">
      <c r="A11">
        <v>3</v>
      </c>
      <c r="B11" s="5" t="s">
        <v>7</v>
      </c>
      <c r="C11" s="51">
        <v>6</v>
      </c>
      <c r="D11" s="50"/>
      <c r="E11" s="50"/>
      <c r="F11" s="6"/>
      <c r="G11">
        <v>3</v>
      </c>
    </row>
    <row r="12" spans="1:7" x14ac:dyDescent="0.3">
      <c r="B12" s="5" t="s">
        <v>29</v>
      </c>
      <c r="C12" s="52">
        <f t="shared" ref="C12:E12" si="1">IF(C9,C11/C9,0)</f>
        <v>1</v>
      </c>
      <c r="D12" s="52">
        <f t="shared" si="1"/>
        <v>0</v>
      </c>
      <c r="E12" s="52">
        <f t="shared" si="1"/>
        <v>0</v>
      </c>
      <c r="F12" s="6">
        <v>5.2</v>
      </c>
    </row>
    <row r="13" spans="1:7" x14ac:dyDescent="0.3">
      <c r="A13">
        <v>4</v>
      </c>
      <c r="B13" s="5" t="s">
        <v>8</v>
      </c>
      <c r="C13" s="2">
        <v>2.7727368421052598</v>
      </c>
      <c r="D13" s="2">
        <v>2.72571428571429</v>
      </c>
      <c r="E13" s="2">
        <v>2.5714285714285698</v>
      </c>
      <c r="F13" s="6">
        <v>4.0999999999999996</v>
      </c>
      <c r="G13">
        <v>4</v>
      </c>
    </row>
    <row r="14" spans="1:7" x14ac:dyDescent="0.3">
      <c r="A14">
        <v>5</v>
      </c>
      <c r="B14" s="5" t="s">
        <v>9</v>
      </c>
      <c r="C14" s="2">
        <v>2.52914285714286</v>
      </c>
      <c r="D14" s="2"/>
      <c r="E14" s="2"/>
      <c r="F14" s="6">
        <v>4.0999999999999996</v>
      </c>
      <c r="G14">
        <v>5</v>
      </c>
    </row>
    <row r="15" spans="1:7" x14ac:dyDescent="0.3">
      <c r="A15">
        <v>6</v>
      </c>
      <c r="B15" s="5" t="s">
        <v>10</v>
      </c>
      <c r="C15" s="51"/>
      <c r="D15" s="51"/>
      <c r="E15" s="51"/>
      <c r="F15" s="6">
        <v>4.0999999999999996</v>
      </c>
      <c r="G15">
        <v>6</v>
      </c>
    </row>
    <row r="16" spans="1:7" x14ac:dyDescent="0.3">
      <c r="A16">
        <v>7</v>
      </c>
      <c r="B16" s="5" t="s">
        <v>11</v>
      </c>
      <c r="C16" s="50">
        <v>0</v>
      </c>
      <c r="D16" s="50">
        <v>0</v>
      </c>
      <c r="E16" s="50"/>
      <c r="F16" s="6"/>
      <c r="G16">
        <v>7</v>
      </c>
    </row>
    <row r="17" spans="1:7" x14ac:dyDescent="0.3">
      <c r="B17" s="5" t="s">
        <v>12</v>
      </c>
      <c r="C17" s="52">
        <f t="shared" ref="C17:E17" si="2">IF(C11&lt;&gt;0,C16/C11,0)</f>
        <v>0</v>
      </c>
      <c r="D17" s="52">
        <f t="shared" si="2"/>
        <v>0</v>
      </c>
      <c r="E17" s="52">
        <f t="shared" si="2"/>
        <v>0</v>
      </c>
      <c r="F17" s="6">
        <v>4.3</v>
      </c>
    </row>
    <row r="18" spans="1:7" x14ac:dyDescent="0.3">
      <c r="A18">
        <v>9</v>
      </c>
      <c r="B18" s="5" t="s">
        <v>13</v>
      </c>
      <c r="C18" s="2">
        <v>0</v>
      </c>
      <c r="D18" s="2">
        <v>1</v>
      </c>
      <c r="E18" s="2">
        <v>0</v>
      </c>
      <c r="F18" s="6"/>
      <c r="G18">
        <v>9</v>
      </c>
    </row>
    <row r="19" spans="1:7" x14ac:dyDescent="0.3">
      <c r="B19" s="5" t="s">
        <v>16</v>
      </c>
      <c r="C19" s="52">
        <f>(C18)/C11</f>
        <v>0</v>
      </c>
      <c r="D19" s="52" t="e">
        <f t="shared" ref="D19:E19" si="3">(D18)/D11</f>
        <v>#DIV/0!</v>
      </c>
      <c r="E19" s="52" t="e">
        <f t="shared" si="3"/>
        <v>#DIV/0!</v>
      </c>
      <c r="F19" s="6">
        <v>5.4</v>
      </c>
    </row>
    <row r="20" spans="1:7" x14ac:dyDescent="0.3">
      <c r="A20">
        <v>10</v>
      </c>
      <c r="B20" s="5" t="s">
        <v>33</v>
      </c>
      <c r="C20" s="2">
        <v>0</v>
      </c>
      <c r="D20" s="2">
        <v>2</v>
      </c>
      <c r="E20" s="2">
        <v>1</v>
      </c>
      <c r="F20" s="6"/>
      <c r="G20">
        <v>10</v>
      </c>
    </row>
    <row r="21" spans="1:7" x14ac:dyDescent="0.3">
      <c r="B21" s="5" t="s">
        <v>14</v>
      </c>
      <c r="C21" s="52">
        <f t="shared" ref="C21:E21" si="4">(C8-C20)/C8</f>
        <v>1</v>
      </c>
      <c r="D21" s="52">
        <f t="shared" si="4"/>
        <v>0.84615384615384615</v>
      </c>
      <c r="E21" s="52">
        <f t="shared" si="4"/>
        <v>0.94117647058823528</v>
      </c>
      <c r="F21" s="6">
        <v>5.0999999999999996</v>
      </c>
    </row>
    <row r="22" spans="1:7" x14ac:dyDescent="0.3">
      <c r="B22" s="5" t="s">
        <v>15</v>
      </c>
      <c r="C22" s="52">
        <f t="shared" ref="C22:E22" si="5">C20/C8</f>
        <v>0</v>
      </c>
      <c r="D22" s="52">
        <f t="shared" si="5"/>
        <v>0.15384615384615385</v>
      </c>
      <c r="E22" s="52">
        <f t="shared" si="5"/>
        <v>5.8823529411764705E-2</v>
      </c>
      <c r="F22" s="6">
        <v>5.3</v>
      </c>
    </row>
    <row r="23" spans="1:7" x14ac:dyDescent="0.3">
      <c r="A23">
        <v>11</v>
      </c>
      <c r="B23" s="5" t="s">
        <v>17</v>
      </c>
      <c r="C23" s="50"/>
      <c r="D23" s="50"/>
      <c r="E23" s="50"/>
      <c r="F23" s="6"/>
      <c r="G23">
        <v>11</v>
      </c>
    </row>
    <row r="24" spans="1:7" x14ac:dyDescent="0.3">
      <c r="A24">
        <v>12</v>
      </c>
      <c r="B24" s="5" t="s">
        <v>18</v>
      </c>
      <c r="C24" s="50"/>
      <c r="D24" s="50"/>
      <c r="E24" s="50"/>
      <c r="F24" s="6"/>
      <c r="G24">
        <v>12</v>
      </c>
    </row>
    <row r="25" spans="1:7" x14ac:dyDescent="0.3">
      <c r="A25">
        <v>13</v>
      </c>
      <c r="B25" s="5" t="s">
        <v>19</v>
      </c>
      <c r="C25" s="50"/>
      <c r="D25" s="50"/>
      <c r="E25" s="50"/>
      <c r="F25" s="6"/>
      <c r="G25">
        <v>13</v>
      </c>
    </row>
    <row r="26" spans="1:7" x14ac:dyDescent="0.3">
      <c r="A26">
        <v>14</v>
      </c>
      <c r="B26" s="5" t="s">
        <v>20</v>
      </c>
      <c r="C26" s="50"/>
      <c r="D26" s="50"/>
      <c r="E26" s="50"/>
      <c r="F26" s="6"/>
      <c r="G26">
        <v>14</v>
      </c>
    </row>
    <row r="27" spans="1:7" x14ac:dyDescent="0.3">
      <c r="B27" s="5" t="s">
        <v>30</v>
      </c>
      <c r="C27" s="54">
        <f>IF(SUM(C23:C26)&lt;&gt;0,(C23*3+C24*4+C25*5+C26*6)/SUM(C23:C26),0)</f>
        <v>0</v>
      </c>
      <c r="D27" s="54">
        <f t="shared" ref="D27:E27" si="6">IF(SUM(D23:D26)&lt;&gt;0,(D23*3+D24*4+D25*5+D26*6)/SUM(D23:D26),0)</f>
        <v>0</v>
      </c>
      <c r="E27" s="54">
        <f t="shared" si="6"/>
        <v>0</v>
      </c>
      <c r="F27" s="6">
        <v>6.1</v>
      </c>
    </row>
    <row r="28" spans="1:7" x14ac:dyDescent="0.3">
      <c r="B28" s="5" t="s">
        <v>21</v>
      </c>
      <c r="C28" s="52">
        <f t="shared" ref="C28:E28" si="7">C23/C8</f>
        <v>0</v>
      </c>
      <c r="D28" s="52">
        <f t="shared" si="7"/>
        <v>0</v>
      </c>
      <c r="E28" s="52">
        <f t="shared" si="7"/>
        <v>0</v>
      </c>
      <c r="F28" s="6">
        <v>6.2</v>
      </c>
    </row>
    <row r="29" spans="1:7" x14ac:dyDescent="0.3">
      <c r="B29" s="5" t="s">
        <v>23</v>
      </c>
      <c r="C29" s="52">
        <f t="shared" ref="C29:E29" si="8">SUM(C24:C26)/C8</f>
        <v>0</v>
      </c>
      <c r="D29" s="52">
        <f t="shared" si="8"/>
        <v>0</v>
      </c>
      <c r="E29" s="52">
        <f t="shared" si="8"/>
        <v>0</v>
      </c>
      <c r="F29" s="6">
        <v>4.0999999999999996</v>
      </c>
    </row>
    <row r="30" spans="1:7" x14ac:dyDescent="0.3">
      <c r="B30" s="5" t="s">
        <v>22</v>
      </c>
      <c r="C30" s="52">
        <f t="shared" ref="C30:E30" si="9">SUM(C23:C26)/C8</f>
        <v>0</v>
      </c>
      <c r="D30" s="52">
        <f t="shared" si="9"/>
        <v>0</v>
      </c>
      <c r="E30" s="52">
        <f t="shared" si="9"/>
        <v>0</v>
      </c>
      <c r="F30" s="6">
        <v>6.3</v>
      </c>
    </row>
    <row r="31" spans="1:7" x14ac:dyDescent="0.3">
      <c r="A31">
        <v>15</v>
      </c>
      <c r="B31" s="5" t="s">
        <v>24</v>
      </c>
      <c r="C31" s="50"/>
      <c r="D31" s="50"/>
      <c r="E31" s="50"/>
      <c r="F31" s="6">
        <v>4.0999999999999996</v>
      </c>
      <c r="G31">
        <v>15</v>
      </c>
    </row>
    <row r="32" spans="1:7" x14ac:dyDescent="0.3">
      <c r="A32">
        <v>16</v>
      </c>
      <c r="B32" s="5" t="s">
        <v>25</v>
      </c>
      <c r="C32" s="50"/>
      <c r="D32" s="50"/>
      <c r="E32" s="50"/>
      <c r="F32" s="6">
        <v>4.0999999999999996</v>
      </c>
      <c r="G32">
        <v>16</v>
      </c>
    </row>
    <row r="33" spans="1:7" x14ac:dyDescent="0.3">
      <c r="A33">
        <v>17</v>
      </c>
      <c r="B33" s="5" t="s">
        <v>26</v>
      </c>
      <c r="C33" s="50"/>
      <c r="D33" s="50"/>
      <c r="E33" s="50"/>
      <c r="F33" s="6">
        <v>4.0999999999999996</v>
      </c>
      <c r="G33">
        <v>17</v>
      </c>
    </row>
    <row r="34" spans="1:7" ht="15" thickBot="1" x14ac:dyDescent="0.35">
      <c r="A34">
        <v>18</v>
      </c>
      <c r="B34" s="75" t="s">
        <v>27</v>
      </c>
      <c r="C34" s="55"/>
      <c r="D34" s="55"/>
      <c r="E34" s="55"/>
      <c r="F34" s="7">
        <v>4.0999999999999996</v>
      </c>
      <c r="G34">
        <v>18</v>
      </c>
    </row>
  </sheetData>
  <mergeCells count="4">
    <mergeCell ref="A2:B2"/>
    <mergeCell ref="A4:B4"/>
    <mergeCell ref="B6:B7"/>
    <mergeCell ref="F6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workbookViewId="0">
      <selection activeCell="L13" sqref="L13"/>
    </sheetView>
  </sheetViews>
  <sheetFormatPr defaultRowHeight="14.4" x14ac:dyDescent="0.3"/>
  <cols>
    <col min="2" max="2" width="55.88671875" bestFit="1" customWidth="1"/>
    <col min="3" max="5" width="9.6640625" bestFit="1" customWidth="1"/>
  </cols>
  <sheetData>
    <row r="2" spans="1:6" x14ac:dyDescent="0.3">
      <c r="A2" s="59" t="s">
        <v>32</v>
      </c>
      <c r="B2" s="59"/>
      <c r="C2" s="35"/>
      <c r="D2" s="35"/>
      <c r="E2" s="35"/>
    </row>
    <row r="3" spans="1:6" x14ac:dyDescent="0.3">
      <c r="B3" s="1"/>
      <c r="C3" s="35"/>
      <c r="D3" s="35"/>
      <c r="E3" s="35"/>
    </row>
    <row r="4" spans="1:6" x14ac:dyDescent="0.3">
      <c r="A4" s="56" t="s">
        <v>64</v>
      </c>
      <c r="B4" s="56"/>
      <c r="C4" s="35"/>
      <c r="D4" s="35"/>
      <c r="E4" s="35"/>
    </row>
    <row r="5" spans="1:6" ht="15" thickBot="1" x14ac:dyDescent="0.35">
      <c r="C5" s="35"/>
      <c r="D5" s="35"/>
      <c r="E5" s="35"/>
    </row>
    <row r="6" spans="1:6" x14ac:dyDescent="0.3">
      <c r="B6" s="65" t="s">
        <v>28</v>
      </c>
      <c r="C6" s="47"/>
      <c r="D6" s="48"/>
      <c r="E6" s="49"/>
      <c r="F6" s="66" t="s">
        <v>31</v>
      </c>
    </row>
    <row r="7" spans="1:6" ht="15" thickBot="1" x14ac:dyDescent="0.35">
      <c r="B7" s="70"/>
      <c r="C7" s="71" t="s">
        <v>59</v>
      </c>
      <c r="D7" s="72" t="s">
        <v>60</v>
      </c>
      <c r="E7" s="73" t="s">
        <v>61</v>
      </c>
      <c r="F7" s="74"/>
    </row>
    <row r="8" spans="1:6" x14ac:dyDescent="0.3">
      <c r="A8">
        <v>1</v>
      </c>
      <c r="B8" s="20" t="s">
        <v>0</v>
      </c>
      <c r="C8" s="21">
        <v>10</v>
      </c>
      <c r="D8" s="21">
        <v>9</v>
      </c>
      <c r="E8" s="21">
        <v>0</v>
      </c>
      <c r="F8" s="22"/>
    </row>
    <row r="9" spans="1:6" x14ac:dyDescent="0.3">
      <c r="A9">
        <v>2</v>
      </c>
      <c r="B9" s="5" t="s">
        <v>1</v>
      </c>
      <c r="C9" s="2">
        <v>5</v>
      </c>
      <c r="D9" s="2">
        <v>7</v>
      </c>
      <c r="E9" s="2"/>
      <c r="F9" s="6"/>
    </row>
    <row r="10" spans="1:6" x14ac:dyDescent="0.3">
      <c r="B10" s="5" t="s">
        <v>2</v>
      </c>
      <c r="C10" s="52">
        <f t="shared" ref="C10:E10" si="0">C9/C8</f>
        <v>0.5</v>
      </c>
      <c r="D10" s="52">
        <f t="shared" si="0"/>
        <v>0.77777777777777779</v>
      </c>
      <c r="E10" s="52" t="e">
        <f t="shared" si="0"/>
        <v>#DIV/0!</v>
      </c>
      <c r="F10" s="6">
        <v>5.2</v>
      </c>
    </row>
    <row r="11" spans="1:6" x14ac:dyDescent="0.3">
      <c r="A11">
        <v>3</v>
      </c>
      <c r="B11" s="5" t="s">
        <v>7</v>
      </c>
      <c r="C11" s="2">
        <v>5</v>
      </c>
      <c r="D11" s="2">
        <v>0</v>
      </c>
      <c r="E11" s="50"/>
      <c r="F11" s="6"/>
    </row>
    <row r="12" spans="1:6" x14ac:dyDescent="0.3">
      <c r="B12" s="5" t="s">
        <v>29</v>
      </c>
      <c r="C12" s="52">
        <f t="shared" ref="C12:E12" si="1">IF(C9,C11/C9,0)</f>
        <v>1</v>
      </c>
      <c r="D12" s="52">
        <f t="shared" si="1"/>
        <v>0</v>
      </c>
      <c r="E12" s="52">
        <f t="shared" si="1"/>
        <v>0</v>
      </c>
      <c r="F12" s="6">
        <v>5.2</v>
      </c>
    </row>
    <row r="13" spans="1:6" x14ac:dyDescent="0.3">
      <c r="A13">
        <v>4</v>
      </c>
      <c r="B13" s="5" t="s">
        <v>8</v>
      </c>
      <c r="C13" s="8">
        <v>2.8149999999999999</v>
      </c>
      <c r="D13" s="8">
        <v>3.5140449438202199</v>
      </c>
      <c r="E13" s="2"/>
      <c r="F13" s="6">
        <v>4.0999999999999996</v>
      </c>
    </row>
    <row r="14" spans="1:6" x14ac:dyDescent="0.3">
      <c r="A14">
        <v>5</v>
      </c>
      <c r="B14" s="5" t="s">
        <v>9</v>
      </c>
      <c r="C14" s="8">
        <v>3.0496721311475401</v>
      </c>
      <c r="D14" s="8"/>
      <c r="E14" s="2"/>
      <c r="F14" s="6">
        <v>4.0999999999999996</v>
      </c>
    </row>
    <row r="15" spans="1:6" x14ac:dyDescent="0.3">
      <c r="A15">
        <v>6</v>
      </c>
      <c r="B15" s="5" t="s">
        <v>10</v>
      </c>
      <c r="C15" s="51"/>
      <c r="D15" s="51"/>
      <c r="E15" s="51"/>
      <c r="F15" s="6">
        <v>4.0999999999999996</v>
      </c>
    </row>
    <row r="16" spans="1:6" x14ac:dyDescent="0.3">
      <c r="A16">
        <v>7</v>
      </c>
      <c r="B16" s="5" t="s">
        <v>11</v>
      </c>
      <c r="C16" s="50">
        <v>0</v>
      </c>
      <c r="D16" s="50">
        <v>0</v>
      </c>
      <c r="E16" s="50"/>
      <c r="F16" s="6"/>
    </row>
    <row r="17" spans="1:6" x14ac:dyDescent="0.3">
      <c r="B17" s="5" t="s">
        <v>12</v>
      </c>
      <c r="C17" s="52">
        <f t="shared" ref="C17:E17" si="2">IF(C11&lt;&gt;0,C16/C11,0)</f>
        <v>0</v>
      </c>
      <c r="D17" s="52">
        <f t="shared" si="2"/>
        <v>0</v>
      </c>
      <c r="E17" s="52">
        <f t="shared" si="2"/>
        <v>0</v>
      </c>
      <c r="F17" s="6">
        <v>4.3</v>
      </c>
    </row>
    <row r="18" spans="1:6" x14ac:dyDescent="0.3">
      <c r="A18">
        <v>9</v>
      </c>
      <c r="B18" s="5" t="s">
        <v>13</v>
      </c>
      <c r="C18" s="2">
        <v>0</v>
      </c>
      <c r="D18" s="2">
        <v>0</v>
      </c>
      <c r="E18" s="2">
        <v>0</v>
      </c>
      <c r="F18" s="6"/>
    </row>
    <row r="19" spans="1:6" x14ac:dyDescent="0.3">
      <c r="B19" s="5" t="s">
        <v>16</v>
      </c>
      <c r="C19" s="52">
        <f>(C18)/C11</f>
        <v>0</v>
      </c>
      <c r="D19" s="52" t="e">
        <f t="shared" ref="D19:E19" si="3">(D18)/D11</f>
        <v>#DIV/0!</v>
      </c>
      <c r="E19" s="52" t="e">
        <f t="shared" si="3"/>
        <v>#DIV/0!</v>
      </c>
      <c r="F19" s="6">
        <v>5.4</v>
      </c>
    </row>
    <row r="20" spans="1:6" x14ac:dyDescent="0.3">
      <c r="A20">
        <v>10</v>
      </c>
      <c r="B20" s="5" t="s">
        <v>33</v>
      </c>
      <c r="C20" s="2">
        <v>0</v>
      </c>
      <c r="D20" s="2">
        <v>2</v>
      </c>
      <c r="E20" s="2">
        <v>0</v>
      </c>
      <c r="F20" s="6"/>
    </row>
    <row r="21" spans="1:6" x14ac:dyDescent="0.3">
      <c r="B21" s="5" t="s">
        <v>14</v>
      </c>
      <c r="C21" s="52">
        <f t="shared" ref="C21:E21" si="4">(C8-C20)/C8</f>
        <v>1</v>
      </c>
      <c r="D21" s="52">
        <f t="shared" si="4"/>
        <v>0.77777777777777779</v>
      </c>
      <c r="E21" s="52" t="e">
        <f t="shared" si="4"/>
        <v>#DIV/0!</v>
      </c>
      <c r="F21" s="6">
        <v>5.0999999999999996</v>
      </c>
    </row>
    <row r="22" spans="1:6" x14ac:dyDescent="0.3">
      <c r="B22" s="5" t="s">
        <v>15</v>
      </c>
      <c r="C22" s="52">
        <f t="shared" ref="C22:E22" si="5">C20/C8</f>
        <v>0</v>
      </c>
      <c r="D22" s="52">
        <f t="shared" si="5"/>
        <v>0.22222222222222221</v>
      </c>
      <c r="E22" s="52" t="e">
        <f t="shared" si="5"/>
        <v>#DIV/0!</v>
      </c>
      <c r="F22" s="6">
        <v>5.3</v>
      </c>
    </row>
    <row r="23" spans="1:6" x14ac:dyDescent="0.3">
      <c r="A23">
        <v>11</v>
      </c>
      <c r="B23" s="5" t="s">
        <v>17</v>
      </c>
      <c r="C23" s="50"/>
      <c r="D23" s="50"/>
      <c r="E23" s="50"/>
      <c r="F23" s="6"/>
    </row>
    <row r="24" spans="1:6" x14ac:dyDescent="0.3">
      <c r="A24">
        <v>12</v>
      </c>
      <c r="B24" s="5" t="s">
        <v>18</v>
      </c>
      <c r="C24" s="50"/>
      <c r="D24" s="50"/>
      <c r="E24" s="50"/>
      <c r="F24" s="6"/>
    </row>
    <row r="25" spans="1:6" x14ac:dyDescent="0.3">
      <c r="A25">
        <v>13</v>
      </c>
      <c r="B25" s="5" t="s">
        <v>19</v>
      </c>
      <c r="C25" s="50"/>
      <c r="D25" s="50"/>
      <c r="E25" s="50"/>
      <c r="F25" s="6"/>
    </row>
    <row r="26" spans="1:6" x14ac:dyDescent="0.3">
      <c r="A26">
        <v>14</v>
      </c>
      <c r="B26" s="5" t="s">
        <v>20</v>
      </c>
      <c r="C26" s="50"/>
      <c r="D26" s="50"/>
      <c r="E26" s="50"/>
      <c r="F26" s="6"/>
    </row>
    <row r="27" spans="1:6" x14ac:dyDescent="0.3">
      <c r="B27" s="5" t="s">
        <v>30</v>
      </c>
      <c r="C27" s="54">
        <f>IF(SUM(C23:C26)&lt;&gt;0,(C23*3+C24*4+C25*5+C26*6)/SUM(C23:C26),0)</f>
        <v>0</v>
      </c>
      <c r="D27" s="54">
        <f t="shared" ref="D27:E27" si="6">IF(SUM(D23:D26)&lt;&gt;0,(D23*3+D24*4+D25*5+D26*6)/SUM(D23:D26),0)</f>
        <v>0</v>
      </c>
      <c r="E27" s="54">
        <f t="shared" si="6"/>
        <v>0</v>
      </c>
      <c r="F27" s="6">
        <v>6.1</v>
      </c>
    </row>
    <row r="28" spans="1:6" x14ac:dyDescent="0.3">
      <c r="B28" s="5" t="s">
        <v>21</v>
      </c>
      <c r="C28" s="52">
        <f t="shared" ref="C28:E28" si="7">C23/C8</f>
        <v>0</v>
      </c>
      <c r="D28" s="52">
        <f t="shared" si="7"/>
        <v>0</v>
      </c>
      <c r="E28" s="52" t="e">
        <f t="shared" si="7"/>
        <v>#DIV/0!</v>
      </c>
      <c r="F28" s="6">
        <v>6.2</v>
      </c>
    </row>
    <row r="29" spans="1:6" x14ac:dyDescent="0.3">
      <c r="B29" s="5" t="s">
        <v>23</v>
      </c>
      <c r="C29" s="52">
        <f t="shared" ref="C29:E29" si="8">SUM(C24:C26)/C8</f>
        <v>0</v>
      </c>
      <c r="D29" s="52">
        <f t="shared" si="8"/>
        <v>0</v>
      </c>
      <c r="E29" s="52" t="e">
        <f t="shared" si="8"/>
        <v>#DIV/0!</v>
      </c>
      <c r="F29" s="6">
        <v>4.0999999999999996</v>
      </c>
    </row>
    <row r="30" spans="1:6" x14ac:dyDescent="0.3">
      <c r="B30" s="5" t="s">
        <v>22</v>
      </c>
      <c r="C30" s="52">
        <f t="shared" ref="C30:E30" si="9">SUM(C23:C26)/C8</f>
        <v>0</v>
      </c>
      <c r="D30" s="52">
        <f t="shared" si="9"/>
        <v>0</v>
      </c>
      <c r="E30" s="52" t="e">
        <f t="shared" si="9"/>
        <v>#DIV/0!</v>
      </c>
      <c r="F30" s="6">
        <v>6.3</v>
      </c>
    </row>
    <row r="31" spans="1:6" x14ac:dyDescent="0.3">
      <c r="A31">
        <v>15</v>
      </c>
      <c r="B31" s="5" t="s">
        <v>24</v>
      </c>
      <c r="C31" s="50"/>
      <c r="D31" s="50"/>
      <c r="E31" s="50"/>
      <c r="F31" s="6">
        <v>4.0999999999999996</v>
      </c>
    </row>
    <row r="32" spans="1:6" x14ac:dyDescent="0.3">
      <c r="A32">
        <v>16</v>
      </c>
      <c r="B32" s="5" t="s">
        <v>25</v>
      </c>
      <c r="C32" s="50"/>
      <c r="D32" s="50"/>
      <c r="E32" s="50"/>
      <c r="F32" s="6">
        <v>4.0999999999999996</v>
      </c>
    </row>
    <row r="33" spans="1:6" x14ac:dyDescent="0.3">
      <c r="A33">
        <v>17</v>
      </c>
      <c r="B33" s="5" t="s">
        <v>26</v>
      </c>
      <c r="C33" s="50"/>
      <c r="D33" s="50"/>
      <c r="E33" s="50"/>
      <c r="F33" s="6">
        <v>4.0999999999999996</v>
      </c>
    </row>
    <row r="34" spans="1:6" ht="15" thickBot="1" x14ac:dyDescent="0.35">
      <c r="A34">
        <v>18</v>
      </c>
      <c r="B34" s="75" t="s">
        <v>27</v>
      </c>
      <c r="C34" s="55"/>
      <c r="D34" s="55"/>
      <c r="E34" s="55"/>
      <c r="F34" s="7">
        <v>4.0999999999999996</v>
      </c>
    </row>
  </sheetData>
  <mergeCells count="4">
    <mergeCell ref="A2:B2"/>
    <mergeCell ref="A4:B4"/>
    <mergeCell ref="B6:B7"/>
    <mergeCell ref="F6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7"/>
  <sheetViews>
    <sheetView workbookViewId="0">
      <selection activeCell="F22" sqref="F22"/>
    </sheetView>
  </sheetViews>
  <sheetFormatPr defaultRowHeight="14.4" x14ac:dyDescent="0.3"/>
  <cols>
    <col min="5" max="5" width="13.109375" customWidth="1"/>
    <col min="6" max="6" width="9" customWidth="1"/>
    <col min="7" max="13" width="9.6640625" bestFit="1" customWidth="1"/>
    <col min="15" max="17" width="9.6640625" bestFit="1" customWidth="1"/>
  </cols>
  <sheetData>
    <row r="2" spans="2:17" x14ac:dyDescent="0.3">
      <c r="B2" s="56" t="s">
        <v>47</v>
      </c>
      <c r="C2" s="56"/>
      <c r="D2" s="56"/>
      <c r="E2" s="56"/>
      <c r="F2" s="56"/>
      <c r="G2" s="56"/>
      <c r="H2" s="56"/>
    </row>
    <row r="4" spans="2:17" x14ac:dyDescent="0.3">
      <c r="B4" s="69" t="s">
        <v>48</v>
      </c>
      <c r="C4" s="69"/>
      <c r="D4" s="69"/>
      <c r="E4" s="69"/>
      <c r="F4" s="10" t="s">
        <v>38</v>
      </c>
      <c r="G4" s="10" t="s">
        <v>39</v>
      </c>
      <c r="H4" s="10" t="s">
        <v>40</v>
      </c>
      <c r="I4" s="10" t="s">
        <v>50</v>
      </c>
      <c r="J4" s="11" t="s">
        <v>52</v>
      </c>
      <c r="K4" s="14" t="s">
        <v>53</v>
      </c>
      <c r="L4" s="15" t="s">
        <v>54</v>
      </c>
      <c r="M4" s="16" t="s">
        <v>55</v>
      </c>
      <c r="N4" s="16" t="s">
        <v>56</v>
      </c>
      <c r="O4" s="16" t="s">
        <v>57</v>
      </c>
      <c r="P4" s="16" t="s">
        <v>58</v>
      </c>
      <c r="Q4" s="16" t="s">
        <v>59</v>
      </c>
    </row>
    <row r="5" spans="2:17" x14ac:dyDescent="0.3">
      <c r="B5" s="67" t="s">
        <v>41</v>
      </c>
      <c r="C5" s="67"/>
      <c r="D5" s="67"/>
      <c r="E5" s="67"/>
      <c r="F5" s="2">
        <v>40</v>
      </c>
      <c r="G5" s="2">
        <v>47</v>
      </c>
      <c r="H5" s="2">
        <v>31</v>
      </c>
      <c r="I5" s="2">
        <v>19</v>
      </c>
      <c r="J5" s="13">
        <v>28</v>
      </c>
      <c r="K5" s="2">
        <v>19</v>
      </c>
      <c r="L5" s="2">
        <v>23</v>
      </c>
      <c r="M5" s="13">
        <v>9</v>
      </c>
      <c r="N5" s="28">
        <v>17</v>
      </c>
      <c r="O5" s="13">
        <v>23</v>
      </c>
      <c r="P5" s="2">
        <v>16</v>
      </c>
      <c r="Q5" s="13">
        <v>15</v>
      </c>
    </row>
    <row r="6" spans="2:17" x14ac:dyDescent="0.3">
      <c r="B6" s="67" t="s">
        <v>42</v>
      </c>
      <c r="C6" s="67"/>
      <c r="D6" s="67"/>
      <c r="E6" s="67"/>
      <c r="F6" s="2">
        <v>32</v>
      </c>
      <c r="G6" s="2">
        <v>36</v>
      </c>
      <c r="H6" s="2">
        <v>27</v>
      </c>
      <c r="I6" s="2">
        <v>13</v>
      </c>
      <c r="J6" s="13">
        <v>19</v>
      </c>
      <c r="K6" s="2">
        <v>10</v>
      </c>
      <c r="L6" s="2">
        <v>12</v>
      </c>
      <c r="M6" s="13">
        <v>6</v>
      </c>
      <c r="N6" s="28">
        <v>13</v>
      </c>
      <c r="O6" s="13">
        <v>19</v>
      </c>
      <c r="P6" s="2">
        <v>8</v>
      </c>
      <c r="Q6" s="13">
        <v>14</v>
      </c>
    </row>
    <row r="7" spans="2:17" x14ac:dyDescent="0.3">
      <c r="B7" s="67" t="s">
        <v>43</v>
      </c>
      <c r="C7" s="67"/>
      <c r="D7" s="67"/>
      <c r="E7" s="67"/>
      <c r="F7" s="2">
        <v>3.07</v>
      </c>
      <c r="G7" s="2">
        <v>2.64</v>
      </c>
      <c r="H7" s="2">
        <v>2.62</v>
      </c>
      <c r="I7" s="2">
        <v>2.93</v>
      </c>
      <c r="J7" s="13">
        <v>2.75</v>
      </c>
      <c r="K7" s="2">
        <v>2.81</v>
      </c>
      <c r="L7" s="2">
        <v>2.67</v>
      </c>
      <c r="M7" s="13">
        <v>2.23</v>
      </c>
      <c r="N7" s="28">
        <v>2.65</v>
      </c>
      <c r="O7" s="13">
        <v>2.4500000000000002</v>
      </c>
      <c r="P7" s="2">
        <v>2.59</v>
      </c>
      <c r="Q7" s="13">
        <v>2.4900000000000002</v>
      </c>
    </row>
    <row r="8" spans="2:17" x14ac:dyDescent="0.3">
      <c r="B8" s="67" t="s">
        <v>44</v>
      </c>
      <c r="C8" s="67"/>
      <c r="D8" s="67"/>
      <c r="E8" s="67"/>
      <c r="F8" s="2">
        <v>3.02</v>
      </c>
      <c r="G8" s="2">
        <v>2.77</v>
      </c>
      <c r="H8" s="2">
        <v>3.1</v>
      </c>
      <c r="I8" s="2">
        <v>3.05</v>
      </c>
      <c r="J8" s="13">
        <v>2.89</v>
      </c>
      <c r="K8" s="2">
        <v>2.4900000000000002</v>
      </c>
      <c r="L8" s="2">
        <v>2.41</v>
      </c>
      <c r="M8" s="13">
        <v>2.74</v>
      </c>
      <c r="N8" s="28">
        <v>2.82</v>
      </c>
      <c r="O8" s="13">
        <v>1.52</v>
      </c>
      <c r="P8" s="2">
        <v>2.5099999999999998</v>
      </c>
      <c r="Q8" s="2"/>
    </row>
    <row r="9" spans="2:17" x14ac:dyDescent="0.3">
      <c r="B9" s="67" t="s">
        <v>45</v>
      </c>
      <c r="C9" s="67"/>
      <c r="D9" s="67"/>
      <c r="E9" s="67"/>
      <c r="F9" s="2">
        <v>9</v>
      </c>
      <c r="G9" s="2">
        <v>4</v>
      </c>
      <c r="H9" s="2">
        <v>7</v>
      </c>
      <c r="I9" s="2">
        <v>5</v>
      </c>
      <c r="J9" s="2">
        <v>4</v>
      </c>
      <c r="K9" s="2">
        <v>6</v>
      </c>
      <c r="L9" s="2">
        <v>2</v>
      </c>
      <c r="M9" s="2"/>
      <c r="N9" s="28">
        <v>3</v>
      </c>
      <c r="O9" s="2"/>
      <c r="P9" s="2"/>
      <c r="Q9" s="2"/>
    </row>
    <row r="10" spans="2:17" x14ac:dyDescent="0.3">
      <c r="B10" s="67" t="s">
        <v>46</v>
      </c>
      <c r="C10" s="67"/>
      <c r="D10" s="67"/>
      <c r="E10" s="67"/>
      <c r="F10" s="2">
        <v>20</v>
      </c>
      <c r="G10" s="2">
        <v>25</v>
      </c>
      <c r="H10" s="2">
        <v>20</v>
      </c>
      <c r="I10" s="2">
        <v>7</v>
      </c>
      <c r="J10" s="2"/>
      <c r="K10" s="2">
        <v>5</v>
      </c>
      <c r="L10" s="2">
        <v>7</v>
      </c>
      <c r="M10" s="13">
        <v>4</v>
      </c>
      <c r="N10" s="28">
        <v>7</v>
      </c>
      <c r="O10" s="2">
        <v>19</v>
      </c>
      <c r="P10" s="2">
        <v>8</v>
      </c>
      <c r="Q10" s="2"/>
    </row>
    <row r="11" spans="2:17" x14ac:dyDescent="0.3">
      <c r="B11" s="69" t="s">
        <v>49</v>
      </c>
      <c r="C11" s="69"/>
      <c r="D11" s="69"/>
      <c r="E11" s="69"/>
      <c r="F11" s="10" t="s">
        <v>38</v>
      </c>
      <c r="G11" s="10" t="s">
        <v>39</v>
      </c>
      <c r="H11" s="10" t="s">
        <v>40</v>
      </c>
      <c r="I11" s="12" t="s">
        <v>50</v>
      </c>
      <c r="J11" s="11" t="s">
        <v>52</v>
      </c>
      <c r="K11" s="14" t="s">
        <v>53</v>
      </c>
      <c r="L11" s="15" t="s">
        <v>54</v>
      </c>
      <c r="M11" s="16" t="s">
        <v>55</v>
      </c>
      <c r="N11" s="16" t="s">
        <v>56</v>
      </c>
      <c r="O11" s="16" t="s">
        <v>57</v>
      </c>
      <c r="P11" s="16"/>
    </row>
    <row r="12" spans="2:17" x14ac:dyDescent="0.3">
      <c r="B12" s="67" t="s">
        <v>41</v>
      </c>
      <c r="C12" s="67"/>
      <c r="D12" s="67"/>
      <c r="E12" s="67"/>
      <c r="F12" s="2">
        <v>7</v>
      </c>
      <c r="G12" s="2"/>
      <c r="H12" s="2">
        <v>1</v>
      </c>
      <c r="I12" s="2">
        <v>2</v>
      </c>
      <c r="J12" s="2">
        <v>3</v>
      </c>
      <c r="K12" s="2">
        <v>2</v>
      </c>
      <c r="L12" s="2">
        <v>0</v>
      </c>
      <c r="M12" s="13">
        <v>3</v>
      </c>
      <c r="N12" s="33">
        <v>2</v>
      </c>
      <c r="O12" s="13"/>
    </row>
    <row r="13" spans="2:17" x14ac:dyDescent="0.3">
      <c r="B13" s="68" t="s">
        <v>42</v>
      </c>
      <c r="C13" s="68"/>
      <c r="D13" s="68"/>
      <c r="E13" s="68"/>
      <c r="G13" s="2"/>
      <c r="H13" s="2"/>
      <c r="I13" s="2"/>
      <c r="J13" s="2"/>
      <c r="K13" s="2"/>
      <c r="L13" s="2"/>
      <c r="M13" s="2"/>
      <c r="N13" s="28"/>
      <c r="O13" s="2"/>
    </row>
    <row r="14" spans="2:17" x14ac:dyDescent="0.3">
      <c r="B14" s="67" t="s">
        <v>43</v>
      </c>
      <c r="C14" s="67"/>
      <c r="D14" s="67"/>
      <c r="E14" s="67"/>
      <c r="F14" s="2">
        <v>3.86</v>
      </c>
      <c r="G14" s="2"/>
      <c r="H14" s="2">
        <v>3.22</v>
      </c>
      <c r="I14" s="2">
        <v>3.21</v>
      </c>
      <c r="J14" s="2">
        <v>3.42</v>
      </c>
      <c r="K14" s="2">
        <v>3.96</v>
      </c>
      <c r="L14" s="2"/>
      <c r="M14" s="13">
        <v>3.7</v>
      </c>
      <c r="N14" s="33">
        <v>3.82</v>
      </c>
      <c r="O14" s="13"/>
    </row>
    <row r="15" spans="2:17" x14ac:dyDescent="0.3">
      <c r="B15" s="68" t="s">
        <v>44</v>
      </c>
      <c r="C15" s="68"/>
      <c r="D15" s="68"/>
      <c r="E15" s="68"/>
      <c r="F15" s="2"/>
      <c r="G15" s="2"/>
      <c r="H15" s="8"/>
      <c r="I15" s="2"/>
      <c r="J15" s="2"/>
      <c r="K15" s="2"/>
      <c r="L15" s="2"/>
      <c r="M15" s="2"/>
      <c r="N15" s="28"/>
      <c r="O15" s="2"/>
    </row>
    <row r="16" spans="2:17" x14ac:dyDescent="0.3">
      <c r="B16" s="67" t="s">
        <v>45</v>
      </c>
      <c r="C16" s="67"/>
      <c r="D16" s="67"/>
      <c r="E16" s="67"/>
      <c r="F16" s="2">
        <v>1</v>
      </c>
      <c r="G16" s="2"/>
      <c r="H16" s="2"/>
      <c r="I16" s="2"/>
      <c r="J16" s="2"/>
      <c r="K16" s="2"/>
      <c r="L16" s="2"/>
      <c r="M16" s="2">
        <v>3</v>
      </c>
      <c r="N16" s="28">
        <v>2</v>
      </c>
      <c r="O16" s="2"/>
    </row>
    <row r="17" spans="2:15" x14ac:dyDescent="0.3">
      <c r="B17" s="67" t="s">
        <v>46</v>
      </c>
      <c r="C17" s="67"/>
      <c r="D17" s="67"/>
      <c r="E17" s="67"/>
      <c r="F17" s="2"/>
      <c r="G17" s="2"/>
      <c r="H17" s="2"/>
      <c r="I17" s="2">
        <v>1</v>
      </c>
      <c r="J17" s="2"/>
      <c r="K17" s="2"/>
      <c r="L17" s="2"/>
      <c r="M17" s="2"/>
      <c r="N17" s="28"/>
      <c r="O17" s="2"/>
    </row>
  </sheetData>
  <mergeCells count="15">
    <mergeCell ref="B16:E16"/>
    <mergeCell ref="B17:E17"/>
    <mergeCell ref="B15:E15"/>
    <mergeCell ref="B14:E14"/>
    <mergeCell ref="B2:H2"/>
    <mergeCell ref="B10:E10"/>
    <mergeCell ref="B11:E11"/>
    <mergeCell ref="B12:E12"/>
    <mergeCell ref="B13:E13"/>
    <mergeCell ref="B4:E4"/>
    <mergeCell ref="B5:E5"/>
    <mergeCell ref="B6:E6"/>
    <mergeCell ref="B7:E7"/>
    <mergeCell ref="B8:E8"/>
    <mergeCell ref="B9:E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ФАД</vt:lpstr>
      <vt:lpstr> Архитектура 2023</vt:lpstr>
      <vt:lpstr>Внатрешна архитектура 2023</vt:lpstr>
      <vt:lpstr>Дизајн 2023</vt:lpstr>
      <vt:lpstr>постдипломски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Micajkov Slobodan</dc:creator>
  <cp:lastModifiedBy>Iva Gjorgjieva</cp:lastModifiedBy>
  <cp:lastPrinted>2016-06-14T13:07:59Z</cp:lastPrinted>
  <dcterms:created xsi:type="dcterms:W3CDTF">2014-05-11T11:13:49Z</dcterms:created>
  <dcterms:modified xsi:type="dcterms:W3CDTF">2026-01-26T12:49:35Z</dcterms:modified>
</cp:coreProperties>
</file>